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087CF09-9EC0-4D4A-ABF7-CBE81138D068}" xr6:coauthVersionLast="47" xr6:coauthVersionMax="47" xr10:uidLastSave="{00000000-0000-0000-0000-000000000000}"/>
  <bookViews>
    <workbookView xWindow="-120" yWindow="-120" windowWidth="29040" windowHeight="15840" tabRatio="844" firstSheet="5" activeTab="17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12">'ARALIK 2025'!$B$2:$J$41</definedName>
    <definedName name="_xlnm.Print_Area" localSheetId="11">'KASIM 2025'!$B$2:$J$41</definedName>
    <definedName name="_xlnm.Print_Area" localSheetId="1">'OCAK 2025'!$A$1:$O$41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3" i="24" l="1"/>
  <c r="Q12" i="24"/>
  <c r="Q11" i="24"/>
  <c r="Q9" i="24"/>
  <c r="Q8" i="24"/>
  <c r="Q7" i="24"/>
  <c r="Q6" i="24"/>
  <c r="Q5" i="24"/>
  <c r="Q4" i="24"/>
  <c r="Q3" i="24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37" i="24" s="1"/>
  <c r="F4" i="24"/>
  <c r="AC2" i="24"/>
  <c r="Q13" i="22"/>
  <c r="Q12" i="22"/>
  <c r="Q11" i="22"/>
  <c r="J7" i="23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Q13" i="23"/>
  <c r="F13" i="23"/>
  <c r="Q12" i="23"/>
  <c r="F12" i="23"/>
  <c r="Q11" i="23"/>
  <c r="F11" i="23"/>
  <c r="F10" i="23"/>
  <c r="Q9" i="23"/>
  <c r="F9" i="23"/>
  <c r="Q8" i="23"/>
  <c r="F8" i="23"/>
  <c r="Q7" i="23"/>
  <c r="F7" i="23"/>
  <c r="Q6" i="23"/>
  <c r="F6" i="23"/>
  <c r="Q5" i="23"/>
  <c r="F5" i="23"/>
  <c r="Q4" i="23"/>
  <c r="F4" i="23"/>
  <c r="Q3" i="23"/>
  <c r="AC2" i="23"/>
  <c r="Q9" i="22"/>
  <c r="Q6" i="22"/>
  <c r="Q7" i="22"/>
  <c r="Q8" i="22"/>
  <c r="Q5" i="22"/>
  <c r="Q4" i="22"/>
  <c r="Q3" i="22"/>
  <c r="Q7" i="21"/>
  <c r="Q6" i="21"/>
  <c r="Q4" i="21"/>
  <c r="Q3" i="21"/>
  <c r="Q20" i="20"/>
  <c r="Q19" i="20"/>
  <c r="D37" i="22"/>
  <c r="F36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17" i="20"/>
  <c r="Q16" i="20"/>
  <c r="Q14" i="20"/>
  <c r="Q13" i="20"/>
  <c r="Q11" i="20"/>
  <c r="Q10" i="20"/>
  <c r="Q8" i="20"/>
  <c r="Q7" i="20"/>
  <c r="Q6" i="20"/>
  <c r="Q4" i="20"/>
  <c r="Q3" i="20"/>
  <c r="J4" i="15"/>
  <c r="J5" i="15" s="1"/>
  <c r="Q14" i="19"/>
  <c r="Q13" i="19"/>
  <c r="Q11" i="19"/>
  <c r="Q10" i="19"/>
  <c r="Q8" i="19"/>
  <c r="Q7" i="19"/>
  <c r="Q6" i="19"/>
  <c r="Q4" i="19"/>
  <c r="Q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14" i="18"/>
  <c r="Q13" i="18"/>
  <c r="Q11" i="18"/>
  <c r="Q10" i="18"/>
  <c r="Q9" i="18"/>
  <c r="Q7" i="18"/>
  <c r="Q6" i="18"/>
  <c r="Q4" i="18"/>
  <c r="Q3" i="18"/>
  <c r="AC2" i="18"/>
  <c r="Q11" i="17"/>
  <c r="Q10" i="17"/>
  <c r="Q9" i="17"/>
  <c r="Q7" i="17"/>
  <c r="Q6" i="17"/>
  <c r="Q4" i="17"/>
  <c r="Q3" i="17"/>
  <c r="N1" i="18"/>
  <c r="N1" i="17"/>
  <c r="N1" i="16"/>
  <c r="AC2" i="17"/>
  <c r="Q7" i="16"/>
  <c r="Q6" i="16"/>
  <c r="Q4" i="16"/>
  <c r="Q3" i="16"/>
  <c r="Q4" i="15"/>
  <c r="Q3" i="15"/>
  <c r="Q4" i="14"/>
  <c r="Q3" i="14"/>
  <c r="F37" i="23" l="1"/>
  <c r="J4" i="23" s="1"/>
  <c r="J5" i="25"/>
  <c r="J36" i="25"/>
  <c r="J4" i="25"/>
  <c r="J5" i="24"/>
  <c r="J36" i="24"/>
  <c r="J4" i="24"/>
  <c r="J36" i="23"/>
  <c r="F37" i="22"/>
  <c r="J4" i="22" s="1"/>
  <c r="F37" i="21"/>
  <c r="J4" i="21" s="1"/>
  <c r="F37" i="20"/>
  <c r="J36" i="20" s="1"/>
  <c r="N8" i="13"/>
  <c r="M8" i="13"/>
  <c r="J5" i="10"/>
  <c r="J5" i="9"/>
  <c r="J5" i="8"/>
  <c r="AC2" i="19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J5" i="23" l="1"/>
  <c r="J35" i="23" s="1"/>
  <c r="J39" i="23" s="1"/>
  <c r="J7" i="24" s="1"/>
  <c r="J35" i="24" s="1"/>
  <c r="J39" i="24" s="1"/>
  <c r="J7" i="25" s="1"/>
  <c r="J35" i="25" s="1"/>
  <c r="J39" i="25" s="1"/>
  <c r="L36" i="25"/>
  <c r="L36" i="24"/>
  <c r="L36" i="23"/>
  <c r="J36" i="22"/>
  <c r="J5" i="22"/>
  <c r="J5" i="21"/>
  <c r="J36" i="21"/>
  <c r="J4" i="20"/>
  <c r="J5" i="20" s="1"/>
  <c r="L36" i="20" s="1"/>
  <c r="F37" i="12"/>
  <c r="J4" i="12" s="1"/>
  <c r="J5" i="12" s="1"/>
  <c r="F37" i="19"/>
  <c r="J4" i="19" s="1"/>
  <c r="F37" i="18"/>
  <c r="J36" i="18" s="1"/>
  <c r="F37" i="17"/>
  <c r="J4" i="17" s="1"/>
  <c r="F37" i="16"/>
  <c r="F37" i="15"/>
  <c r="F37" i="14"/>
  <c r="J36" i="14" s="1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L36" i="22" l="1"/>
  <c r="L36" i="21"/>
  <c r="J36" i="19"/>
  <c r="J5" i="19"/>
  <c r="J4" i="18"/>
  <c r="J5" i="18" s="1"/>
  <c r="L36" i="18" s="1"/>
  <c r="J36" i="17"/>
  <c r="J5" i="17"/>
  <c r="J4" i="16"/>
  <c r="J5" i="16" s="1"/>
  <c r="L36" i="16" s="1"/>
  <c r="J36" i="16"/>
  <c r="J4" i="13"/>
  <c r="J5" i="13" s="1"/>
  <c r="L36" i="13" s="1"/>
  <c r="J36" i="12"/>
  <c r="J36" i="11"/>
  <c r="J4" i="11"/>
  <c r="J4" i="10"/>
  <c r="J36" i="10"/>
  <c r="J36" i="8"/>
  <c r="J4" i="9"/>
  <c r="J36" i="15"/>
  <c r="J4" i="14"/>
  <c r="J5" i="14" s="1"/>
  <c r="L36" i="12"/>
  <c r="F37" i="7"/>
  <c r="J36" i="7" s="1"/>
  <c r="L36" i="19" l="1"/>
  <c r="L36" i="17"/>
  <c r="L36" i="15"/>
  <c r="L36" i="14"/>
  <c r="J5" i="11"/>
  <c r="L36" i="11" s="1"/>
  <c r="L36" i="10"/>
  <c r="N36" i="10" s="1"/>
  <c r="L36" i="9"/>
  <c r="L39" i="8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J7" i="9" l="1"/>
  <c r="J35" i="9" s="1"/>
  <c r="J39" i="9" s="1"/>
  <c r="J7" i="10" l="1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N39" i="16" l="1"/>
  <c r="N41" i="16" s="1"/>
  <c r="J7" i="17"/>
  <c r="J35" i="17" s="1"/>
  <c r="J39" i="17" s="1"/>
  <c r="J7" i="18" l="1"/>
  <c r="J35" i="18" s="1"/>
  <c r="J39" i="18" s="1"/>
  <c r="J7" i="19" s="1"/>
  <c r="N39" i="18" l="1"/>
  <c r="N41" i="18" s="1"/>
  <c r="J35" i="19"/>
  <c r="J39" i="19" s="1"/>
  <c r="J7" i="20" s="1"/>
  <c r="J35" i="20" l="1"/>
  <c r="J39" i="20" s="1"/>
  <c r="J7" i="21" s="1"/>
  <c r="J35" i="21" s="1"/>
  <c r="J39" i="21" s="1"/>
  <c r="J7" i="22" s="1"/>
  <c r="J35" i="22" s="1"/>
  <c r="J39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C4FBF6B8-397A-487C-8C28-B6A32D8709A5}">
      <text>
        <r>
          <rPr>
            <b/>
            <sz val="9"/>
            <color indexed="81"/>
            <rFont val="Tahoma"/>
            <family val="2"/>
            <charset val="162"/>
          </rPr>
          <t>01 Şub. 839 lt x 10 tl Kesik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J9" authorId="0" shapeId="0" xr:uid="{DC474D09-1C18-4A86-85A2-7143D6DCAF88}">
      <text>
        <r>
          <rPr>
            <b/>
            <sz val="9"/>
            <color indexed="81"/>
            <rFont val="Tahoma"/>
            <family val="2"/>
            <charset val="162"/>
          </rPr>
          <t>Su 98 lt x 15,50 tl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<sst xmlns="http://schemas.openxmlformats.org/spreadsheetml/2006/main" count="1356" uniqueCount="130">
  <si>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</si>
  <si>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</si>
  <si>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</si>
  <si>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</si>
  <si>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</si>
  <si>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</si>
  <si>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</si>
  <si>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</si>
  <si>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</si>
  <si>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</si>
  <si>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</si>
  <si>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</si>
  <si>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</si>
  <si>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</si>
  <si>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</si>
  <si>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</si>
  <si>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</si>
  <si>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</si>
  <si>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</si>
  <si>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</si>
  <si>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</si>
  <si>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</si>
  <si>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</si>
  <si>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</si>
  <si>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</si>
  <si>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</si>
  <si>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</si>
  <si>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</si>
  <si>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</si>
  <si>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</si>
  <si>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</si>
  <si>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</si>
  <si>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</si>
  <si>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VAKIF EYYÜP AĞA</t>
  </si>
  <si>
    <t>MUHAMMET TAHSİN KILIÇ</t>
  </si>
  <si>
    <t>Hortum 5 Metre</t>
  </si>
  <si>
    <t>Kalite Cezası</t>
  </si>
  <si>
    <t>OCAK</t>
  </si>
  <si>
    <t>ŞUBAT</t>
  </si>
  <si>
    <t>MART</t>
  </si>
  <si>
    <t>NİSAN</t>
  </si>
  <si>
    <t>TAKSİT</t>
  </si>
  <si>
    <t>V. EYYÜP AĞA</t>
  </si>
  <si>
    <t>2. TAKSİT</t>
  </si>
  <si>
    <t>3. TAKSİT</t>
  </si>
  <si>
    <t>390.000 SON TAKSİTİ</t>
  </si>
  <si>
    <t>Muhammed Tahsin Kılıç BEKİR KILIÇ</t>
  </si>
  <si>
    <t>+90 533 697 05 39</t>
  </si>
  <si>
    <t>26/03/2025 te ramazan erten tamer ünlü</t>
  </si>
  <si>
    <t xml:space="preserve">bilgisi dahilinde mart ayından itibaren </t>
  </si>
  <si>
    <t>fiyat 16 tl oldu</t>
  </si>
  <si>
    <t>Z. EYYÜP AĞA</t>
  </si>
  <si>
    <t>Su 26 lt  x 16,00 tl</t>
  </si>
  <si>
    <t>MUHAMMET TAHSİN KILIÇ - bekir kılıç</t>
  </si>
  <si>
    <t>Su 28 Lt x 16 tl</t>
  </si>
  <si>
    <t>Z.EYYÜP AĞA</t>
  </si>
  <si>
    <t>V.EYYÜP AĞA</t>
  </si>
  <si>
    <t>19 May 1170 lt 6 tl Anti , 20 May 667 lt 6 tl Anti</t>
  </si>
  <si>
    <t>16/06/2025 Antibiyotik 689 lt x 8 tl</t>
  </si>
  <si>
    <t>13/07/2025 709 LT ANTİBİYOTİKLİ 6 TL</t>
  </si>
  <si>
    <t>25/07/2025 Krema 1 Adet x 3500 tl</t>
  </si>
  <si>
    <t>Su 12 lt</t>
  </si>
  <si>
    <t>Satış</t>
  </si>
  <si>
    <t>AKPRO DÜVE - 2</t>
  </si>
  <si>
    <t>AD</t>
  </si>
  <si>
    <t>AKPRO SÜT ÖZEL - 2</t>
  </si>
  <si>
    <t>YM2</t>
  </si>
  <si>
    <t>Eylül Sütünden Kesilecek</t>
  </si>
  <si>
    <t>02/08 661 LT ANTİBİYOTİKLİ 8 TL</t>
  </si>
  <si>
    <t>30/08/2025 LT ANTİB. 12 TL</t>
  </si>
  <si>
    <t>AVANS</t>
  </si>
  <si>
    <t>1.TAKSİT</t>
  </si>
  <si>
    <t>EYLÜL</t>
  </si>
  <si>
    <t>EKİM</t>
  </si>
  <si>
    <t>KASIM</t>
  </si>
  <si>
    <t>1. TAKSİT</t>
  </si>
  <si>
    <t>2.TAKSİT</t>
  </si>
  <si>
    <t>D.EYYÜP AĞA</t>
  </si>
  <si>
    <t>Ekim Sütünden Kesilecek-İsak Ünlü Bilgisi Dahilinde</t>
  </si>
  <si>
    <t>Kasım Sütünden Kesilecek-İsak Ünlü Bilgisi Dahilinde</t>
  </si>
  <si>
    <t>BEŞYEM LALE SÜT YEMİ PELET</t>
  </si>
  <si>
    <t>BEŞYEM GELİNCİK DÜVE YEMİ PELET</t>
  </si>
  <si>
    <t>ONURLAR KARIŞIMLI MISIR YEMİ ÇUVALLI</t>
  </si>
  <si>
    <t>Aralık Sütünden Kesilecek</t>
  </si>
  <si>
    <t>Akpro Düve 70 Ad.</t>
  </si>
  <si>
    <t>Akpro Süt Özel 150 Ad.</t>
  </si>
  <si>
    <t>EKİM SÜTÜNE YAZILDI</t>
  </si>
  <si>
    <t>Ocak Sütünden Kesilecek</t>
  </si>
  <si>
    <t>V.EYYÜPAĞA</t>
  </si>
  <si>
    <t xml:space="preserve">28/11/2025 tarihinde İSAK BEY </t>
  </si>
  <si>
    <t>talimatı ile 19,60 den 20,00 olarak güncellenmiştir.</t>
  </si>
  <si>
    <t>Akpro Düve 50 Ad.</t>
  </si>
  <si>
    <t>Akpro Süt Özel 190 Ad.</t>
  </si>
  <si>
    <t>KASIM SÜTÜNE YAZILDI</t>
  </si>
  <si>
    <t>28.02.2026</t>
  </si>
  <si>
    <t>Şubat Sütünden Kesilecek</t>
  </si>
  <si>
    <t>Lale Süt Yemi 180 Ad.</t>
  </si>
  <si>
    <t>Gelincik Düve 60 Ad.</t>
  </si>
  <si>
    <t>Mısır Flake 100 Ad.</t>
  </si>
  <si>
    <t>ARALIK SÜTÜNE YAZILDI</t>
  </si>
  <si>
    <t>YMA</t>
  </si>
  <si>
    <t>Mart Sütünden Kesilecek</t>
  </si>
  <si>
    <t>BEŞYEM LOTUS ÖZEL BESİ YEMİ PELET</t>
  </si>
  <si>
    <t>BEŞYEM SAFRAN SÜT YEMİ</t>
  </si>
  <si>
    <t>Nisan Sütünden Kesilecek</t>
  </si>
  <si>
    <t>Düve Yemi 60 Ad.</t>
  </si>
  <si>
    <t>Lale Süt Yemi 170 Ad.</t>
  </si>
  <si>
    <t>OCAK SÜTÜNE YAZILDI</t>
  </si>
  <si>
    <t>BEŞYEM ŞEBNEM SÜT YEMİ</t>
  </si>
  <si>
    <t>Gelincik Düve 40 Ad.</t>
  </si>
  <si>
    <t>ŞUBAT SÜTÜNE YAZILDI</t>
  </si>
  <si>
    <t>AYBAK SIĞIR SÜT YEMİ</t>
  </si>
  <si>
    <t>AYBAK SOYA KÜSPESİ</t>
  </si>
  <si>
    <t>Z.KATILIM</t>
  </si>
  <si>
    <t>D.EYYÜPAĞA</t>
  </si>
  <si>
    <t>Z.EYYÜPAĞA</t>
  </si>
  <si>
    <t>Lale Süt Yemi 120 Ad.</t>
  </si>
  <si>
    <t>Gelincik Düve 30 Ad.</t>
  </si>
  <si>
    <t>Aybak Soya 15 Ad.</t>
  </si>
  <si>
    <t>Lotus Besi Yemi 30 Ad.</t>
  </si>
  <si>
    <t>Safran Süt Yemi 15 Ad.</t>
  </si>
  <si>
    <t>Şebnem Süt Yemi 200 Ad.</t>
  </si>
  <si>
    <t>MART SÜTÜNE YAZILDI</t>
  </si>
  <si>
    <t>MAYIS SÜTÜNDEN KESİLECEK</t>
  </si>
  <si>
    <t>GARANTİ FR 4 LİFE TOX PLUS (A.K.) 25 kg</t>
  </si>
  <si>
    <t>GARANTİ FR 42 TAMPONLİFE 25 kg</t>
  </si>
  <si>
    <t>INTE-TOTAL SÜT 25 KG</t>
  </si>
  <si>
    <t>SODYUM BİKARBONAT</t>
  </si>
  <si>
    <t>NİSAN SÜTÜNE YAZILDI.</t>
  </si>
  <si>
    <t>MAYIS SÜTÜNE YAZILDI.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</si>
</sst>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03">
    <xf numFmtId="0" fontId="0" fillId="0" borderId="0"/>
    <xf numFmtId="0" fontId="34" fillId="0" borderId="0" applyNumberFormat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2" applyNumberFormat="0" applyFill="0" applyAlignment="0" applyProtection="0"/>
    <xf numFmtId="0" fontId="40" fillId="0" borderId="23" applyNumberFormat="0" applyFill="0" applyAlignment="0" applyProtection="0"/>
    <xf numFmtId="0" fontId="41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25" applyNumberFormat="0" applyAlignment="0" applyProtection="0"/>
    <xf numFmtId="0" fontId="46" fillId="7" borderId="26" applyNumberFormat="0" applyAlignment="0" applyProtection="0"/>
    <xf numFmtId="0" fontId="47" fillId="7" borderId="25" applyNumberFormat="0" applyAlignment="0" applyProtection="0"/>
    <xf numFmtId="0" fontId="48" fillId="0" borderId="27" applyNumberFormat="0" applyFill="0" applyAlignment="0" applyProtection="0"/>
    <xf numFmtId="0" fontId="49" fillId="8" borderId="28" applyNumberFormat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35" fillId="0" borderId="30" applyNumberFormat="0" applyFill="0" applyAlignment="0" applyProtection="0"/>
    <xf numFmtId="0" fontId="52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52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52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52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52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52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29" applyNumberFormat="0" applyFont="0" applyAlignment="0" applyProtection="0"/>
    <xf numFmtId="0" fontId="37" fillId="0" borderId="0"/>
    <xf numFmtId="0" fontId="33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29" applyNumberFormat="0" applyFont="0" applyAlignment="0" applyProtection="0"/>
    <xf numFmtId="0" fontId="33" fillId="0" borderId="0" applyNumberFormat="0" applyFont="0" applyFill="0" applyBorder="0" applyAlignment="0" applyProtection="0"/>
    <xf numFmtId="0" fontId="33" fillId="9" borderId="29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29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29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29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9" borderId="29" applyNumberFormat="0" applyFont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9" borderId="29" applyNumberFormat="0" applyFont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9" borderId="29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9" fillId="0" borderId="0" applyNumberFormat="0" applyFont="0" applyFill="0" applyBorder="0" applyAlignment="0" applyProtection="0"/>
    <xf numFmtId="43" fontId="37" fillId="0" borderId="0" applyFont="0" applyFill="0" applyBorder="0" applyAlignment="0" applyProtection="0"/>
    <xf numFmtId="0" fontId="27" fillId="0" borderId="0" applyNumberFormat="0" applyFont="0" applyFill="0" applyBorder="0" applyAlignment="0" applyProtection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78">
    <xf numFmtId="0" fontId="0" fillId="0" borderId="0" xfId="0"/>
    <xf numFmtId="0" fontId="35" fillId="0" borderId="4" xfId="0" applyFont="1" applyBorder="1" applyAlignment="1">
      <alignment horizontal="center"/>
    </xf>
    <xf numFmtId="3" fontId="35" fillId="0" borderId="5" xfId="0" applyNumberFormat="1" applyFont="1" applyBorder="1" applyAlignment="1">
      <alignment horizontal="center"/>
    </xf>
    <xf numFmtId="0" fontId="35" fillId="0" borderId="5" xfId="0" applyFont="1" applyBorder="1" applyAlignment="1">
      <alignment horizontal="center"/>
    </xf>
    <xf numFmtId="164" fontId="35" fillId="0" borderId="5" xfId="0" applyNumberFormat="1" applyFont="1" applyBorder="1" applyAlignment="1">
      <alignment horizontal="center"/>
    </xf>
    <xf numFmtId="0" fontId="35" fillId="0" borderId="6" xfId="0" applyFont="1" applyBorder="1" applyAlignment="1">
      <alignment horizontal="center"/>
    </xf>
    <xf numFmtId="4" fontId="3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5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3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0" borderId="0" xfId="0" applyNumberFormat="1" applyAlignment="1">
      <alignment horizontal="left"/>
    </xf>
    <xf numFmtId="43" fontId="28" fillId="0" borderId="0" xfId="210" applyFont="1"/>
    <xf numFmtId="167" fontId="0" fillId="0" borderId="9" xfId="0" applyNumberFormat="1" applyBorder="1" applyAlignment="1">
      <alignment horizontal="left"/>
    </xf>
    <xf numFmtId="14" fontId="0" fillId="0" borderId="9" xfId="0" applyNumberFormat="1" applyBorder="1"/>
    <xf numFmtId="43" fontId="0" fillId="0" borderId="9" xfId="210" applyFont="1" applyBorder="1"/>
    <xf numFmtId="0" fontId="0" fillId="34" borderId="9" xfId="0" applyFill="1" applyBorder="1"/>
    <xf numFmtId="43" fontId="0" fillId="34" borderId="9" xfId="210" applyFont="1" applyFill="1" applyBorder="1"/>
    <xf numFmtId="49" fontId="0" fillId="0" borderId="0" xfId="0" applyNumberFormat="1" applyAlignment="1">
      <alignment horizontal="left"/>
    </xf>
    <xf numFmtId="14" fontId="0" fillId="0" borderId="8" xfId="0" applyNumberFormat="1" applyBorder="1" applyAlignment="1">
      <alignment horizontal="left"/>
    </xf>
    <xf numFmtId="4" fontId="15" fillId="0" borderId="9" xfId="223" applyNumberFormat="1" applyBorder="1" applyAlignment="1">
      <alignment horizontal="right"/>
    </xf>
    <xf numFmtId="0" fontId="15" fillId="0" borderId="9" xfId="223" applyBorder="1"/>
    <xf numFmtId="169" fontId="15" fillId="0" borderId="9" xfId="223" applyNumberFormat="1" applyBorder="1" applyAlignment="1">
      <alignment horizontal="right"/>
    </xf>
    <xf numFmtId="3" fontId="15" fillId="0" borderId="9" xfId="223" applyNumberFormat="1" applyBorder="1"/>
    <xf numFmtId="49" fontId="15" fillId="0" borderId="9" xfId="223" applyNumberFormat="1" applyBorder="1" applyAlignment="1">
      <alignment horizontal="left"/>
    </xf>
    <xf numFmtId="168" fontId="15" fillId="0" borderId="9" xfId="223" applyNumberFormat="1" applyBorder="1" applyAlignment="1">
      <alignment horizontal="right"/>
    </xf>
    <xf numFmtId="167" fontId="15" fillId="0" borderId="9" xfId="223" applyNumberFormat="1" applyBorder="1" applyAlignment="1">
      <alignment horizontal="left"/>
    </xf>
    <xf numFmtId="43" fontId="0" fillId="0" borderId="11" xfId="210" applyFont="1" applyFill="1" applyBorder="1"/>
    <xf numFmtId="4" fontId="14" fillId="0" borderId="9" xfId="243" applyNumberFormat="1" applyBorder="1" applyAlignment="1">
      <alignment horizontal="right"/>
    </xf>
    <xf numFmtId="0" fontId="14" fillId="0" borderId="9" xfId="243" applyBorder="1"/>
    <xf numFmtId="169" fontId="14" fillId="0" borderId="9" xfId="243" applyNumberFormat="1" applyBorder="1" applyAlignment="1">
      <alignment horizontal="right"/>
    </xf>
    <xf numFmtId="3" fontId="14" fillId="0" borderId="9" xfId="243" applyNumberFormat="1" applyBorder="1"/>
    <xf numFmtId="49" fontId="14" fillId="0" borderId="9" xfId="243" applyNumberFormat="1" applyBorder="1" applyAlignment="1">
      <alignment horizontal="left"/>
    </xf>
    <xf numFmtId="168" fontId="14" fillId="0" borderId="9" xfId="243" applyNumberFormat="1" applyBorder="1" applyAlignment="1">
      <alignment horizontal="right"/>
    </xf>
    <xf numFmtId="167" fontId="14" fillId="0" borderId="9" xfId="243" applyNumberFormat="1" applyBorder="1" applyAlignment="1">
      <alignment horizontal="left"/>
    </xf>
    <xf numFmtId="4" fontId="13" fillId="0" borderId="0" xfId="263" applyNumberFormat="1"/>
    <xf numFmtId="43" fontId="0" fillId="0" borderId="0" xfId="210" applyFont="1"/>
    <xf numFmtId="14" fontId="0" fillId="2" borderId="8" xfId="0" applyNumberFormat="1" applyFill="1" applyBorder="1"/>
    <xf numFmtId="43" fontId="0" fillId="2" borderId="9" xfId="210" applyFont="1" applyFill="1" applyBorder="1"/>
    <xf numFmtId="167" fontId="15" fillId="35" borderId="9" xfId="223" applyNumberFormat="1" applyFill="1" applyBorder="1" applyAlignment="1">
      <alignment horizontal="left"/>
    </xf>
    <xf numFmtId="0" fontId="0" fillId="35" borderId="9" xfId="0" applyFill="1" applyBorder="1"/>
    <xf numFmtId="14" fontId="0" fillId="35" borderId="9" xfId="0" applyNumberFormat="1" applyFill="1" applyBorder="1"/>
    <xf numFmtId="168" fontId="15" fillId="35" borderId="9" xfId="223" applyNumberFormat="1" applyFill="1" applyBorder="1" applyAlignment="1">
      <alignment horizontal="right"/>
    </xf>
    <xf numFmtId="49" fontId="15" fillId="35" borderId="9" xfId="223" applyNumberFormat="1" applyFill="1" applyBorder="1" applyAlignment="1">
      <alignment horizontal="left"/>
    </xf>
    <xf numFmtId="3" fontId="15" fillId="35" borderId="9" xfId="223" applyNumberFormat="1" applyFill="1" applyBorder="1"/>
    <xf numFmtId="169" fontId="15" fillId="35" borderId="9" xfId="223" applyNumberFormat="1" applyFill="1" applyBorder="1" applyAlignment="1">
      <alignment horizontal="right"/>
    </xf>
    <xf numFmtId="4" fontId="15" fillId="35" borderId="9" xfId="223" applyNumberFormat="1" applyFill="1" applyBorder="1" applyAlignment="1">
      <alignment horizontal="right"/>
    </xf>
    <xf numFmtId="0" fontId="15" fillId="35" borderId="9" xfId="223" applyFill="1" applyBorder="1"/>
    <xf numFmtId="2" fontId="0" fillId="35" borderId="9" xfId="0" applyNumberFormat="1" applyFill="1" applyBorder="1"/>
    <xf numFmtId="4" fontId="12" fillId="0" borderId="9" xfId="283" applyNumberFormat="1" applyBorder="1" applyAlignment="1">
      <alignment horizontal="right"/>
    </xf>
    <xf numFmtId="0" fontId="12" fillId="0" borderId="9" xfId="283" applyBorder="1"/>
    <xf numFmtId="169" fontId="12" fillId="0" borderId="9" xfId="283" applyNumberFormat="1" applyBorder="1" applyAlignment="1">
      <alignment horizontal="right"/>
    </xf>
    <xf numFmtId="3" fontId="12" fillId="0" borderId="9" xfId="283" applyNumberFormat="1" applyBorder="1"/>
    <xf numFmtId="49" fontId="12" fillId="0" borderId="9" xfId="283" applyNumberFormat="1" applyBorder="1" applyAlignment="1">
      <alignment horizontal="left"/>
    </xf>
    <xf numFmtId="168" fontId="12" fillId="0" borderId="9" xfId="283" applyNumberFormat="1" applyBorder="1" applyAlignment="1">
      <alignment horizontal="right"/>
    </xf>
    <xf numFmtId="167" fontId="12" fillId="0" borderId="9" xfId="283" applyNumberFormat="1" applyBorder="1" applyAlignment="1">
      <alignment horizontal="left"/>
    </xf>
    <xf numFmtId="167" fontId="15" fillId="2" borderId="9" xfId="223" applyNumberFormat="1" applyFill="1" applyBorder="1" applyAlignment="1">
      <alignment horizontal="left"/>
    </xf>
    <xf numFmtId="14" fontId="0" fillId="2" borderId="9" xfId="0" applyNumberFormat="1" applyFill="1" applyBorder="1"/>
    <xf numFmtId="168" fontId="15" fillId="2" borderId="9" xfId="223" applyNumberFormat="1" applyFill="1" applyBorder="1" applyAlignment="1">
      <alignment horizontal="right"/>
    </xf>
    <xf numFmtId="49" fontId="15" fillId="2" borderId="9" xfId="223" applyNumberFormat="1" applyFill="1" applyBorder="1" applyAlignment="1">
      <alignment horizontal="left"/>
    </xf>
    <xf numFmtId="3" fontId="15" fillId="2" borderId="9" xfId="223" applyNumberFormat="1" applyFill="1" applyBorder="1"/>
    <xf numFmtId="169" fontId="15" fillId="2" borderId="9" xfId="223" applyNumberFormat="1" applyFill="1" applyBorder="1" applyAlignment="1">
      <alignment horizontal="right"/>
    </xf>
    <xf numFmtId="4" fontId="15" fillId="2" borderId="9" xfId="223" applyNumberFormat="1" applyFill="1" applyBorder="1" applyAlignment="1">
      <alignment horizontal="right"/>
    </xf>
    <xf numFmtId="0" fontId="15" fillId="2" borderId="9" xfId="223" applyFill="1" applyBorder="1"/>
    <xf numFmtId="2" fontId="0" fillId="34" borderId="9" xfId="0" applyNumberFormat="1" applyFill="1" applyBorder="1"/>
    <xf numFmtId="0" fontId="11" fillId="0" borderId="9" xfId="303" applyBorder="1"/>
    <xf numFmtId="169" fontId="11" fillId="0" borderId="9" xfId="303" applyNumberFormat="1" applyBorder="1" applyAlignment="1">
      <alignment horizontal="right"/>
    </xf>
    <xf numFmtId="4" fontId="11" fillId="0" borderId="9" xfId="303" applyNumberFormat="1" applyBorder="1" applyAlignment="1">
      <alignment horizontal="right"/>
    </xf>
    <xf numFmtId="3" fontId="11" fillId="0" borderId="9" xfId="303" applyNumberFormat="1" applyBorder="1"/>
    <xf numFmtId="49" fontId="11" fillId="0" borderId="9" xfId="303" applyNumberFormat="1" applyBorder="1" applyAlignment="1">
      <alignment horizontal="left"/>
    </xf>
    <xf numFmtId="168" fontId="11" fillId="0" borderId="9" xfId="303" applyNumberFormat="1" applyBorder="1" applyAlignment="1">
      <alignment horizontal="right"/>
    </xf>
    <xf numFmtId="167" fontId="11" fillId="0" borderId="9" xfId="303" applyNumberFormat="1" applyBorder="1" applyAlignment="1">
      <alignment horizontal="left"/>
    </xf>
    <xf numFmtId="167" fontId="14" fillId="2" borderId="9" xfId="243" applyNumberFormat="1" applyFill="1" applyBorder="1" applyAlignment="1">
      <alignment horizontal="left"/>
    </xf>
    <xf numFmtId="168" fontId="14" fillId="2" borderId="9" xfId="243" applyNumberFormat="1" applyFill="1" applyBorder="1" applyAlignment="1">
      <alignment horizontal="right"/>
    </xf>
    <xf numFmtId="49" fontId="14" fillId="2" borderId="9" xfId="243" applyNumberFormat="1" applyFill="1" applyBorder="1" applyAlignment="1">
      <alignment horizontal="left"/>
    </xf>
    <xf numFmtId="3" fontId="14" fillId="2" borderId="9" xfId="243" applyNumberFormat="1" applyFill="1" applyBorder="1"/>
    <xf numFmtId="169" fontId="14" fillId="2" borderId="9" xfId="243" applyNumberFormat="1" applyFill="1" applyBorder="1" applyAlignment="1">
      <alignment horizontal="right"/>
    </xf>
    <xf numFmtId="4" fontId="14" fillId="2" borderId="9" xfId="243" applyNumberFormat="1" applyFill="1" applyBorder="1" applyAlignment="1">
      <alignment horizontal="right"/>
    </xf>
    <xf numFmtId="0" fontId="14" fillId="2" borderId="9" xfId="243" applyFill="1" applyBorder="1"/>
    <xf numFmtId="0" fontId="10" fillId="0" borderId="9" xfId="323" applyBorder="1"/>
    <xf numFmtId="169" fontId="10" fillId="0" borderId="9" xfId="323" applyNumberFormat="1" applyBorder="1" applyAlignment="1">
      <alignment horizontal="right"/>
    </xf>
    <xf numFmtId="4" fontId="10" fillId="0" borderId="9" xfId="323" applyNumberFormat="1" applyBorder="1" applyAlignment="1">
      <alignment horizontal="right"/>
    </xf>
    <xf numFmtId="3" fontId="10" fillId="0" borderId="9" xfId="323" applyNumberFormat="1" applyBorder="1"/>
    <xf numFmtId="49" fontId="10" fillId="0" borderId="9" xfId="323" applyNumberFormat="1" applyBorder="1" applyAlignment="1">
      <alignment horizontal="left"/>
    </xf>
    <xf numFmtId="168" fontId="10" fillId="0" borderId="9" xfId="323" applyNumberFormat="1" applyBorder="1" applyAlignment="1">
      <alignment horizontal="right"/>
    </xf>
    <xf numFmtId="167" fontId="10" fillId="0" borderId="9" xfId="323" applyNumberFormat="1" applyBorder="1" applyAlignment="1">
      <alignment horizontal="left"/>
    </xf>
    <xf numFmtId="167" fontId="12" fillId="2" borderId="9" xfId="283" applyNumberFormat="1" applyFill="1" applyBorder="1" applyAlignment="1">
      <alignment horizontal="left"/>
    </xf>
    <xf numFmtId="168" fontId="12" fillId="2" borderId="9" xfId="283" applyNumberFormat="1" applyFill="1" applyBorder="1" applyAlignment="1">
      <alignment horizontal="right"/>
    </xf>
    <xf numFmtId="49" fontId="12" fillId="2" borderId="9" xfId="283" applyNumberFormat="1" applyFill="1" applyBorder="1" applyAlignment="1">
      <alignment horizontal="left"/>
    </xf>
    <xf numFmtId="3" fontId="12" fillId="2" borderId="9" xfId="283" applyNumberFormat="1" applyFill="1" applyBorder="1"/>
    <xf numFmtId="169" fontId="12" fillId="2" borderId="9" xfId="283" applyNumberFormat="1" applyFill="1" applyBorder="1" applyAlignment="1">
      <alignment horizontal="right"/>
    </xf>
    <xf numFmtId="4" fontId="12" fillId="2" borderId="9" xfId="283" applyNumberFormat="1" applyFill="1" applyBorder="1" applyAlignment="1">
      <alignment horizontal="right"/>
    </xf>
    <xf numFmtId="0" fontId="12" fillId="2" borderId="9" xfId="283" applyFill="1" applyBorder="1"/>
    <xf numFmtId="4" fontId="9" fillId="0" borderId="9" xfId="343" applyNumberFormat="1" applyBorder="1" applyAlignment="1">
      <alignment horizontal="right"/>
    </xf>
    <xf numFmtId="0" fontId="9" fillId="0" borderId="9" xfId="343" applyBorder="1"/>
    <xf numFmtId="169" fontId="9" fillId="0" borderId="9" xfId="343" applyNumberFormat="1" applyBorder="1" applyAlignment="1">
      <alignment horizontal="right"/>
    </xf>
    <xf numFmtId="3" fontId="9" fillId="0" borderId="9" xfId="343" applyNumberFormat="1" applyBorder="1"/>
    <xf numFmtId="49" fontId="9" fillId="0" borderId="9" xfId="343" applyNumberFormat="1" applyBorder="1" applyAlignment="1">
      <alignment horizontal="left"/>
    </xf>
    <xf numFmtId="168" fontId="9" fillId="0" borderId="9" xfId="343" applyNumberFormat="1" applyBorder="1" applyAlignment="1">
      <alignment horizontal="right"/>
    </xf>
    <xf numFmtId="167" fontId="9" fillId="0" borderId="9" xfId="343" applyNumberFormat="1" applyBorder="1" applyAlignment="1">
      <alignment horizontal="left"/>
    </xf>
    <xf numFmtId="49" fontId="11" fillId="2" borderId="9" xfId="303" applyNumberFormat="1" applyFill="1" applyBorder="1" applyAlignment="1">
      <alignment horizontal="left"/>
    </xf>
    <xf numFmtId="168" fontId="11" fillId="2" borderId="9" xfId="303" applyNumberFormat="1" applyFill="1" applyBorder="1" applyAlignment="1">
      <alignment horizontal="right"/>
    </xf>
    <xf numFmtId="167" fontId="11" fillId="2" borderId="9" xfId="303" applyNumberFormat="1" applyFill="1" applyBorder="1" applyAlignment="1">
      <alignment horizontal="left"/>
    </xf>
    <xf numFmtId="4" fontId="11" fillId="2" borderId="9" xfId="303" applyNumberFormat="1" applyFill="1" applyBorder="1" applyAlignment="1">
      <alignment horizontal="right"/>
    </xf>
    <xf numFmtId="0" fontId="11" fillId="2" borderId="9" xfId="303" applyFill="1" applyBorder="1"/>
    <xf numFmtId="169" fontId="11" fillId="2" borderId="9" xfId="303" applyNumberFormat="1" applyFill="1" applyBorder="1" applyAlignment="1">
      <alignment horizontal="right"/>
    </xf>
    <xf numFmtId="3" fontId="11" fillId="2" borderId="9" xfId="303" applyNumberFormat="1" applyFill="1" applyBorder="1"/>
    <xf numFmtId="4" fontId="8" fillId="0" borderId="9" xfId="363" applyNumberFormat="1" applyBorder="1" applyAlignment="1">
      <alignment horizontal="right"/>
    </xf>
    <xf numFmtId="0" fontId="8" fillId="0" borderId="9" xfId="363" applyBorder="1"/>
    <xf numFmtId="169" fontId="8" fillId="0" borderId="9" xfId="363" applyNumberFormat="1" applyBorder="1" applyAlignment="1">
      <alignment horizontal="right"/>
    </xf>
    <xf numFmtId="3" fontId="8" fillId="0" borderId="9" xfId="363" applyNumberFormat="1" applyBorder="1"/>
    <xf numFmtId="49" fontId="8" fillId="0" borderId="9" xfId="363" applyNumberFormat="1" applyBorder="1" applyAlignment="1">
      <alignment horizontal="left"/>
    </xf>
    <xf numFmtId="168" fontId="8" fillId="0" borderId="9" xfId="363" applyNumberFormat="1" applyBorder="1" applyAlignment="1">
      <alignment horizontal="right"/>
    </xf>
    <xf numFmtId="167" fontId="8" fillId="0" borderId="9" xfId="363" applyNumberFormat="1" applyBorder="1" applyAlignment="1">
      <alignment horizontal="left"/>
    </xf>
    <xf numFmtId="167" fontId="10" fillId="2" borderId="9" xfId="323" applyNumberFormat="1" applyFill="1" applyBorder="1" applyAlignment="1">
      <alignment horizontal="left"/>
    </xf>
    <xf numFmtId="168" fontId="10" fillId="2" borderId="9" xfId="323" applyNumberFormat="1" applyFill="1" applyBorder="1" applyAlignment="1">
      <alignment horizontal="right"/>
    </xf>
    <xf numFmtId="49" fontId="10" fillId="2" borderId="9" xfId="323" applyNumberFormat="1" applyFill="1" applyBorder="1" applyAlignment="1">
      <alignment horizontal="left"/>
    </xf>
    <xf numFmtId="3" fontId="10" fillId="2" borderId="9" xfId="323" applyNumberFormat="1" applyFill="1" applyBorder="1"/>
    <xf numFmtId="169" fontId="10" fillId="2" borderId="9" xfId="323" applyNumberFormat="1" applyFill="1" applyBorder="1" applyAlignment="1">
      <alignment horizontal="right"/>
    </xf>
    <xf numFmtId="4" fontId="10" fillId="2" borderId="9" xfId="323" applyNumberFormat="1" applyFill="1" applyBorder="1" applyAlignment="1">
      <alignment horizontal="right"/>
    </xf>
    <xf numFmtId="0" fontId="10" fillId="2" borderId="9" xfId="323" applyFill="1" applyBorder="1"/>
    <xf numFmtId="4" fontId="6" fillId="0" borderId="9" xfId="403" applyNumberFormat="1" applyBorder="1" applyAlignment="1">
      <alignment horizontal="right"/>
    </xf>
    <xf numFmtId="167" fontId="6" fillId="0" borderId="9" xfId="403" applyNumberFormat="1" applyBorder="1" applyAlignment="1">
      <alignment horizontal="left"/>
    </xf>
    <xf numFmtId="4" fontId="5" fillId="0" borderId="9" xfId="423" applyNumberFormat="1" applyBorder="1" applyAlignment="1">
      <alignment horizontal="right"/>
    </xf>
    <xf numFmtId="167" fontId="5" fillId="0" borderId="9" xfId="423" applyNumberFormat="1" applyBorder="1" applyAlignment="1">
      <alignment horizontal="left"/>
    </xf>
    <xf numFmtId="167" fontId="9" fillId="2" borderId="9" xfId="343" applyNumberFormat="1" applyFill="1" applyBorder="1" applyAlignment="1">
      <alignment horizontal="left"/>
    </xf>
    <xf numFmtId="168" fontId="9" fillId="2" borderId="9" xfId="343" applyNumberFormat="1" applyFill="1" applyBorder="1" applyAlignment="1">
      <alignment horizontal="right"/>
    </xf>
    <xf numFmtId="49" fontId="9" fillId="2" borderId="9" xfId="343" applyNumberFormat="1" applyFill="1" applyBorder="1" applyAlignment="1">
      <alignment horizontal="left"/>
    </xf>
    <xf numFmtId="3" fontId="9" fillId="2" borderId="9" xfId="343" applyNumberFormat="1" applyFill="1" applyBorder="1"/>
    <xf numFmtId="169" fontId="9" fillId="2" borderId="9" xfId="343" applyNumberFormat="1" applyFill="1" applyBorder="1" applyAlignment="1">
      <alignment horizontal="right"/>
    </xf>
    <xf numFmtId="4" fontId="9" fillId="2" borderId="9" xfId="343" applyNumberFormat="1" applyFill="1" applyBorder="1" applyAlignment="1">
      <alignment horizontal="right"/>
    </xf>
    <xf numFmtId="0" fontId="9" fillId="2" borderId="9" xfId="343" applyFill="1" applyBorder="1"/>
    <xf numFmtId="167" fontId="6" fillId="2" borderId="9" xfId="403" applyNumberFormat="1" applyFill="1" applyBorder="1" applyAlignment="1">
      <alignment horizontal="left"/>
    </xf>
    <xf numFmtId="168" fontId="6" fillId="2" borderId="9" xfId="403" applyNumberFormat="1" applyFill="1" applyBorder="1" applyAlignment="1">
      <alignment horizontal="right"/>
    </xf>
    <xf numFmtId="49" fontId="6" fillId="2" borderId="9" xfId="403" applyNumberFormat="1" applyFill="1" applyBorder="1" applyAlignment="1">
      <alignment horizontal="left"/>
    </xf>
    <xf numFmtId="164" fontId="6" fillId="2" borderId="9" xfId="403" applyNumberFormat="1" applyFill="1" applyBorder="1"/>
    <xf numFmtId="169" fontId="6" fillId="2" borderId="9" xfId="403" applyNumberFormat="1" applyFill="1" applyBorder="1" applyAlignment="1">
      <alignment horizontal="right"/>
    </xf>
    <xf numFmtId="4" fontId="6" fillId="2" borderId="9" xfId="403" applyNumberFormat="1" applyFill="1" applyBorder="1" applyAlignment="1">
      <alignment horizontal="right"/>
    </xf>
    <xf numFmtId="0" fontId="6" fillId="2" borderId="9" xfId="403" applyFill="1" applyBorder="1"/>
    <xf numFmtId="3" fontId="6" fillId="2" borderId="9" xfId="403" applyNumberFormat="1" applyFill="1" applyBorder="1"/>
    <xf numFmtId="167" fontId="5" fillId="2" borderId="9" xfId="423" applyNumberFormat="1" applyFill="1" applyBorder="1" applyAlignment="1">
      <alignment horizontal="left"/>
    </xf>
    <xf numFmtId="168" fontId="5" fillId="2" borderId="9" xfId="423" applyNumberFormat="1" applyFill="1" applyBorder="1" applyAlignment="1">
      <alignment horizontal="right"/>
    </xf>
    <xf numFmtId="49" fontId="5" fillId="2" borderId="9" xfId="423" applyNumberFormat="1" applyFill="1" applyBorder="1" applyAlignment="1">
      <alignment horizontal="left"/>
    </xf>
    <xf numFmtId="164" fontId="5" fillId="2" borderId="9" xfId="423" applyNumberFormat="1" applyFill="1" applyBorder="1"/>
    <xf numFmtId="169" fontId="5" fillId="2" borderId="9" xfId="423" applyNumberFormat="1" applyFill="1" applyBorder="1" applyAlignment="1">
      <alignment horizontal="right"/>
    </xf>
    <xf numFmtId="4" fontId="5" fillId="2" borderId="9" xfId="423" applyNumberFormat="1" applyFill="1" applyBorder="1" applyAlignment="1">
      <alignment horizontal="right"/>
    </xf>
    <xf numFmtId="0" fontId="5" fillId="2" borderId="9" xfId="423" applyFill="1" applyBorder="1"/>
    <xf numFmtId="49" fontId="4" fillId="0" borderId="9" xfId="443" applyNumberFormat="1" applyBorder="1" applyAlignment="1">
      <alignment horizontal="left"/>
    </xf>
    <xf numFmtId="0" fontId="4" fillId="0" borderId="9" xfId="443" applyBorder="1"/>
    <xf numFmtId="167" fontId="4" fillId="0" borderId="9" xfId="443" applyNumberFormat="1" applyBorder="1" applyAlignment="1">
      <alignment horizontal="left"/>
    </xf>
    <xf numFmtId="169" fontId="4" fillId="0" borderId="9" xfId="443" applyNumberFormat="1" applyBorder="1" applyAlignment="1">
      <alignment horizontal="right"/>
    </xf>
    <xf numFmtId="4" fontId="4" fillId="0" borderId="9" xfId="443" applyNumberFormat="1" applyBorder="1" applyAlignment="1">
      <alignment horizontal="right"/>
    </xf>
    <xf numFmtId="3" fontId="4" fillId="0" borderId="9" xfId="443" applyNumberFormat="1" applyBorder="1"/>
    <xf numFmtId="168" fontId="4" fillId="0" borderId="9" xfId="443" applyNumberFormat="1" applyBorder="1" applyAlignment="1">
      <alignment horizontal="right"/>
    </xf>
    <xf numFmtId="3" fontId="3" fillId="0" borderId="9" xfId="463" applyNumberFormat="1" applyBorder="1"/>
    <xf numFmtId="49" fontId="3" fillId="0" borderId="9" xfId="463" applyNumberFormat="1" applyBorder="1" applyAlignment="1">
      <alignment horizontal="left"/>
    </xf>
    <xf numFmtId="0" fontId="3" fillId="0" borderId="9" xfId="463" applyBorder="1"/>
    <xf numFmtId="167" fontId="3" fillId="0" borderId="9" xfId="463" applyNumberFormat="1" applyBorder="1" applyAlignment="1">
      <alignment horizontal="left"/>
    </xf>
    <xf numFmtId="169" fontId="3" fillId="0" borderId="9" xfId="463" applyNumberFormat="1" applyBorder="1" applyAlignment="1">
      <alignment horizontal="right"/>
    </xf>
    <xf numFmtId="4" fontId="3" fillId="0" borderId="9" xfId="463" applyNumberFormat="1" applyBorder="1" applyAlignment="1">
      <alignment horizontal="right"/>
    </xf>
    <xf numFmtId="164" fontId="3" fillId="0" borderId="9" xfId="463" applyNumberFormat="1" applyBorder="1"/>
    <xf numFmtId="168" fontId="3" fillId="0" borderId="9" xfId="463" applyNumberFormat="1" applyBorder="1" applyAlignment="1">
      <alignment horizontal="right"/>
    </xf>
    <xf numFmtId="4" fontId="7" fillId="0" borderId="9" xfId="383" applyNumberFormat="1" applyBorder="1" applyAlignment="1">
      <alignment horizontal="right"/>
    </xf>
    <xf numFmtId="0" fontId="7" fillId="0" borderId="9" xfId="383" applyBorder="1"/>
    <xf numFmtId="169" fontId="7" fillId="0" borderId="9" xfId="383" applyNumberFormat="1" applyBorder="1" applyAlignment="1">
      <alignment horizontal="right"/>
    </xf>
    <xf numFmtId="3" fontId="7" fillId="0" borderId="9" xfId="383" applyNumberFormat="1" applyBorder="1"/>
    <xf numFmtId="49" fontId="7" fillId="0" borderId="9" xfId="383" applyNumberFormat="1" applyBorder="1" applyAlignment="1">
      <alignment horizontal="left"/>
    </xf>
    <xf numFmtId="168" fontId="7" fillId="0" borderId="9" xfId="383" applyNumberFormat="1" applyBorder="1" applyAlignment="1">
      <alignment horizontal="right"/>
    </xf>
    <xf numFmtId="167" fontId="7" fillId="0" borderId="9" xfId="383" applyNumberFormat="1" applyBorder="1" applyAlignment="1">
      <alignment horizontal="left"/>
    </xf>
    <xf numFmtId="0" fontId="3" fillId="0" borderId="0" xfId="463"/>
    <xf numFmtId="167" fontId="3" fillId="0" borderId="0" xfId="463" applyNumberFormat="1" applyAlignment="1">
      <alignment horizontal="left"/>
    </xf>
    <xf numFmtId="49" fontId="3" fillId="0" borderId="0" xfId="463" applyNumberFormat="1" applyAlignment="1">
      <alignment horizontal="left"/>
    </xf>
    <xf numFmtId="168" fontId="3" fillId="0" borderId="0" xfId="463" applyNumberFormat="1" applyAlignment="1">
      <alignment horizontal="right"/>
    </xf>
    <xf numFmtId="169" fontId="3" fillId="0" borderId="0" xfId="463" applyNumberFormat="1" applyAlignment="1">
      <alignment horizontal="right"/>
    </xf>
    <xf numFmtId="4" fontId="3" fillId="0" borderId="0" xfId="463" applyNumberFormat="1" applyAlignment="1">
      <alignment horizontal="right"/>
    </xf>
    <xf numFmtId="164" fontId="3" fillId="0" borderId="0" xfId="463" applyNumberFormat="1"/>
    <xf numFmtId="3" fontId="3" fillId="0" borderId="0" xfId="463" applyNumberFormat="1"/>
    <xf numFmtId="167" fontId="9" fillId="0" borderId="8" xfId="343" applyNumberFormat="1" applyBorder="1" applyAlignment="1">
      <alignment horizontal="left"/>
    </xf>
    <xf numFmtId="4" fontId="9" fillId="0" borderId="11" xfId="343" applyNumberFormat="1" applyBorder="1" applyAlignment="1">
      <alignment horizontal="right"/>
    </xf>
    <xf numFmtId="167" fontId="6" fillId="0" borderId="8" xfId="403" applyNumberFormat="1" applyBorder="1" applyAlignment="1">
      <alignment horizontal="left"/>
    </xf>
    <xf numFmtId="4" fontId="6" fillId="0" borderId="11" xfId="403" applyNumberFormat="1" applyBorder="1" applyAlignment="1">
      <alignment horizontal="right"/>
    </xf>
    <xf numFmtId="167" fontId="5" fillId="0" borderId="8" xfId="423" applyNumberFormat="1" applyBorder="1" applyAlignment="1">
      <alignment horizontal="left"/>
    </xf>
    <xf numFmtId="4" fontId="5" fillId="0" borderId="11" xfId="423" applyNumberFormat="1" applyBorder="1" applyAlignment="1">
      <alignment horizontal="right"/>
    </xf>
    <xf numFmtId="167" fontId="8" fillId="2" borderId="9" xfId="363" applyNumberFormat="1" applyFill="1" applyBorder="1" applyAlignment="1">
      <alignment horizontal="left"/>
    </xf>
    <xf numFmtId="168" fontId="8" fillId="2" borderId="9" xfId="363" applyNumberFormat="1" applyFill="1" applyBorder="1" applyAlignment="1">
      <alignment horizontal="right"/>
    </xf>
    <xf numFmtId="49" fontId="8" fillId="2" borderId="9" xfId="363" applyNumberFormat="1" applyFill="1" applyBorder="1" applyAlignment="1">
      <alignment horizontal="left"/>
    </xf>
    <xf numFmtId="3" fontId="8" fillId="2" borderId="9" xfId="363" applyNumberFormat="1" applyFill="1" applyBorder="1"/>
    <xf numFmtId="169" fontId="8" fillId="2" borderId="9" xfId="363" applyNumberFormat="1" applyFill="1" applyBorder="1" applyAlignment="1">
      <alignment horizontal="right"/>
    </xf>
    <xf numFmtId="4" fontId="8" fillId="2" borderId="9" xfId="363" applyNumberFormat="1" applyFill="1" applyBorder="1" applyAlignment="1">
      <alignment horizontal="right"/>
    </xf>
    <xf numFmtId="0" fontId="8" fillId="2" borderId="9" xfId="363" applyFill="1" applyBorder="1"/>
    <xf numFmtId="167" fontId="7" fillId="2" borderId="9" xfId="383" applyNumberFormat="1" applyFill="1" applyBorder="1" applyAlignment="1">
      <alignment horizontal="left"/>
    </xf>
    <xf numFmtId="168" fontId="7" fillId="2" borderId="9" xfId="383" applyNumberFormat="1" applyFill="1" applyBorder="1" applyAlignment="1">
      <alignment horizontal="right"/>
    </xf>
    <xf numFmtId="49" fontId="7" fillId="2" borderId="9" xfId="383" applyNumberFormat="1" applyFill="1" applyBorder="1" applyAlignment="1">
      <alignment horizontal="left"/>
    </xf>
    <xf numFmtId="3" fontId="7" fillId="2" borderId="9" xfId="383" applyNumberFormat="1" applyFill="1" applyBorder="1"/>
    <xf numFmtId="169" fontId="7" fillId="2" borderId="9" xfId="383" applyNumberFormat="1" applyFill="1" applyBorder="1" applyAlignment="1">
      <alignment horizontal="right"/>
    </xf>
    <xf numFmtId="4" fontId="7" fillId="2" borderId="9" xfId="383" applyNumberFormat="1" applyFill="1" applyBorder="1" applyAlignment="1">
      <alignment horizontal="right"/>
    </xf>
    <xf numFmtId="0" fontId="7" fillId="2" borderId="9" xfId="383" applyFill="1" applyBorder="1"/>
    <xf numFmtId="4" fontId="7" fillId="36" borderId="9" xfId="383" applyNumberFormat="1" applyFill="1" applyBorder="1" applyAlignment="1">
      <alignment horizontal="right"/>
    </xf>
    <xf numFmtId="167" fontId="8" fillId="0" borderId="9" xfId="363" applyNumberFormat="1" applyFill="1" applyBorder="1" applyAlignment="1">
      <alignment horizontal="left"/>
    </xf>
    <xf numFmtId="49" fontId="8" fillId="0" borderId="9" xfId="363" applyNumberFormat="1" applyFill="1" applyBorder="1" applyAlignment="1">
      <alignment horizontal="left"/>
    </xf>
    <xf numFmtId="3" fontId="8" fillId="0" borderId="9" xfId="363" applyNumberFormat="1" applyFill="1" applyBorder="1"/>
    <xf numFmtId="167" fontId="7" fillId="0" borderId="9" xfId="383" applyNumberFormat="1" applyFill="1" applyBorder="1" applyAlignment="1">
      <alignment horizontal="left"/>
    </xf>
    <xf numFmtId="49" fontId="7" fillId="0" borderId="9" xfId="383" applyNumberFormat="1" applyFill="1" applyBorder="1" applyAlignment="1">
      <alignment horizontal="left"/>
    </xf>
    <xf numFmtId="3" fontId="7" fillId="0" borderId="9" xfId="383" applyNumberForma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0" borderId="2" xfId="0" applyFont="1" applyBorder="1" applyAlignment="1">
      <alignment horizontal="center"/>
    </xf>
    <xf numFmtId="0" fontId="35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0" xfId="0" applyBorder="1" applyAlignment="1">
      <alignment horizontal="center"/>
    </xf>
    <xf numFmtId="167" fontId="2" fillId="36" borderId="32" xfId="383" applyNumberFormat="1" applyFont="1" applyFill="1" applyBorder="1" applyAlignment="1">
      <alignment horizontal="center"/>
    </xf>
    <xf numFmtId="167" fontId="7" fillId="36" borderId="33" xfId="383" applyNumberFormat="1" applyFill="1" applyBorder="1" applyAlignment="1">
      <alignment horizontal="center"/>
    </xf>
    <xf numFmtId="167" fontId="7" fillId="36" borderId="10" xfId="383" applyNumberFormat="1" applyFill="1" applyBorder="1" applyAlignment="1">
      <alignment horizontal="center"/>
    </xf>
    <xf numFmtId="3" fontId="3" fillId="2" borderId="9" xfId="463" applyNumberFormat="1" applyFill="1" applyBorder="1"/>
    <xf numFmtId="49" fontId="3" fillId="2" borderId="9" xfId="463" applyNumberFormat="1" applyFill="1" applyBorder="1" applyAlignment="1">
      <alignment horizontal="left"/>
    </xf>
    <xf numFmtId="0" fontId="3" fillId="2" borderId="9" xfId="463" applyFill="1" applyBorder="1"/>
    <xf numFmtId="167" fontId="3" fillId="2" borderId="9" xfId="463" applyNumberFormat="1" applyFill="1" applyBorder="1" applyAlignment="1">
      <alignment horizontal="left"/>
    </xf>
    <xf numFmtId="169" fontId="3" fillId="2" borderId="9" xfId="463" applyNumberFormat="1" applyFill="1" applyBorder="1" applyAlignment="1">
      <alignment horizontal="right"/>
    </xf>
    <xf numFmtId="4" fontId="3" fillId="2" borderId="9" xfId="463" applyNumberFormat="1" applyFill="1" applyBorder="1" applyAlignment="1">
      <alignment horizontal="right"/>
    </xf>
    <xf numFmtId="164" fontId="3" fillId="2" borderId="9" xfId="463" applyNumberFormat="1" applyFill="1" applyBorder="1"/>
    <xf numFmtId="168" fontId="3" fillId="2" borderId="9" xfId="463" applyNumberFormat="1" applyFill="1" applyBorder="1" applyAlignment="1">
      <alignment horizontal="right"/>
    </xf>
    <xf numFmtId="169" fontId="4" fillId="2" borderId="9" xfId="443" applyNumberFormat="1" applyFill="1" applyBorder="1" applyAlignment="1">
      <alignment horizontal="right"/>
    </xf>
    <xf numFmtId="4" fontId="4" fillId="2" borderId="9" xfId="443" applyNumberFormat="1" applyFill="1" applyBorder="1" applyAlignment="1">
      <alignment horizontal="right"/>
    </xf>
    <xf numFmtId="3" fontId="4" fillId="2" borderId="9" xfId="443" applyNumberFormat="1" applyFill="1" applyBorder="1"/>
    <xf numFmtId="168" fontId="4" fillId="2" borderId="9" xfId="443" applyNumberFormat="1" applyFill="1" applyBorder="1" applyAlignment="1">
      <alignment horizontal="right"/>
    </xf>
    <xf numFmtId="49" fontId="4" fillId="2" borderId="9" xfId="443" applyNumberFormat="1" applyFill="1" applyBorder="1" applyAlignment="1">
      <alignment horizontal="left"/>
    </xf>
    <xf numFmtId="0" fontId="4" fillId="2" borderId="9" xfId="443" applyFill="1" applyBorder="1"/>
    <xf numFmtId="167" fontId="4" fillId="2" borderId="9" xfId="443" applyNumberFormat="1" applyFill="1" applyBorder="1" applyAlignment="1">
      <alignment horizontal="left"/>
    </xf>
    <xf numFmtId="167" fontId="1" fillId="36" borderId="32" xfId="383" applyNumberFormat="1" applyFont="1" applyFill="1" applyBorder="1" applyAlignment="1">
      <alignment horizontal="center"/>
    </xf>
  </cellXfs>
  <cellStyles count="503">
    <cellStyle name="%20 - Vurgu1" xfId="19" builtinId="30" customBuiltin="1"/>
    <cellStyle name="%20 - Vurgu1 10" xfId="225" xr:uid="{36B471A3-2970-49C3-83AD-0C9DC75CB861}"/>
    <cellStyle name="%20 - Vurgu1 11" xfId="245" xr:uid="{6F8C9F3C-EA3B-41BF-872A-3E98BA3E3B79}"/>
    <cellStyle name="%20 - Vurgu1 12" xfId="265" xr:uid="{963B8C72-FEE0-44F6-9DAA-D57B64CF1E09}"/>
    <cellStyle name="%20 - Vurgu1 13" xfId="285" xr:uid="{F31EC02E-10C3-4633-BA4B-D6D9050F4657}"/>
    <cellStyle name="%20 - Vurgu1 14" xfId="305" xr:uid="{3092A6CE-5208-4980-A436-EE785C6F368C}"/>
    <cellStyle name="%20 - Vurgu1 15" xfId="325" xr:uid="{FE079425-459B-47A0-8D0B-BCF1137F90CF}"/>
    <cellStyle name="%20 - Vurgu1 16" xfId="345" xr:uid="{9ECB7DC3-9132-4C2D-83D9-08C262CC9B97}"/>
    <cellStyle name="%20 - Vurgu1 17" xfId="365" xr:uid="{4D0EF47B-2452-45E9-9C83-15108478D0B9}"/>
    <cellStyle name="%20 - Vurgu1 18" xfId="385" xr:uid="{C6C69B64-6D0B-471C-AE8A-D8EDC37D9D6A}"/>
    <cellStyle name="%20 - Vurgu1 19" xfId="405" xr:uid="{3D0ECA2E-CA05-4AFA-AB8A-10BBC7A1B3CE}"/>
    <cellStyle name="%20 - Vurgu1 2" xfId="51" xr:uid="{FA9BD307-C38F-4352-A71A-9DDF26C02AE5}"/>
    <cellStyle name="%20 - Vurgu1 20" xfId="425" xr:uid="{7A2416DA-6358-4204-9A61-67F032D609D6}"/>
    <cellStyle name="%20 - Vurgu1 21" xfId="445" xr:uid="{55C0F325-5795-4DBC-8E61-6BD2E90B98DC}"/>
    <cellStyle name="%20 - Vurgu1 22" xfId="465" xr:uid="{A17C3DD5-E5B9-4129-8DC0-0E3DFA35AD49}"/>
    <cellStyle name="%20 - Vurgu1 23" xfId="485" xr:uid="{4A97F939-4974-4A9A-9665-976FDA48F42F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28" xr:uid="{EAF004D5-24A8-47C0-A85B-89FAD71480BC}"/>
    <cellStyle name="%20 - Vurgu2 11" xfId="248" xr:uid="{CDE2C1CE-C1A3-4057-81C2-E2CBF49C5015}"/>
    <cellStyle name="%20 - Vurgu2 12" xfId="268" xr:uid="{0254AF2B-A611-4F8E-B71C-5B8976D72A0B}"/>
    <cellStyle name="%20 - Vurgu2 13" xfId="288" xr:uid="{DC5348C6-8D96-4BC6-A927-76F03F580140}"/>
    <cellStyle name="%20 - Vurgu2 14" xfId="308" xr:uid="{ACF1D949-91EA-4DBD-88F1-05DAF2FE1CB8}"/>
    <cellStyle name="%20 - Vurgu2 15" xfId="328" xr:uid="{AA7B897B-65FE-44E4-9D18-0CE425598290}"/>
    <cellStyle name="%20 - Vurgu2 16" xfId="348" xr:uid="{58789817-DFA7-42E6-B308-60F9E20EF24B}"/>
    <cellStyle name="%20 - Vurgu2 17" xfId="368" xr:uid="{C12F6E90-2939-4E0A-A90A-96AB9B82AAC6}"/>
    <cellStyle name="%20 - Vurgu2 18" xfId="388" xr:uid="{7BCEEE5B-89D3-401B-9634-EDBB0D125D8B}"/>
    <cellStyle name="%20 - Vurgu2 19" xfId="408" xr:uid="{CB58777E-A0B1-4829-A595-B2E5956B6845}"/>
    <cellStyle name="%20 - Vurgu2 2" xfId="54" xr:uid="{A0E515F0-F923-40DC-9602-5B58DB23AEF2}"/>
    <cellStyle name="%20 - Vurgu2 20" xfId="428" xr:uid="{BF202319-FBB7-44D2-A3EB-18ECB34EA62B}"/>
    <cellStyle name="%20 - Vurgu2 21" xfId="448" xr:uid="{2CF98EF2-00F4-4791-B218-55673DBC84C0}"/>
    <cellStyle name="%20 - Vurgu2 22" xfId="468" xr:uid="{B0831A2B-FD0E-4A73-8A6B-B8F0BA208D5D}"/>
    <cellStyle name="%20 - Vurgu2 23" xfId="488" xr:uid="{44CC29D5-5A8C-475E-BD84-2987815367F3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31" xr:uid="{E7ECFAA0-7FB0-47A0-93E6-A31B4799AE8A}"/>
    <cellStyle name="%20 - Vurgu3 11" xfId="251" xr:uid="{CE61D867-9A0F-428A-B87D-0684785209B7}"/>
    <cellStyle name="%20 - Vurgu3 12" xfId="271" xr:uid="{4C685195-CDB6-48E3-8FB5-A43999724213}"/>
    <cellStyle name="%20 - Vurgu3 13" xfId="291" xr:uid="{8244408B-75B4-435A-B3EC-8E3CE4939F87}"/>
    <cellStyle name="%20 - Vurgu3 14" xfId="311" xr:uid="{CC0E0F38-E19E-4B35-94D4-A5277847C9DB}"/>
    <cellStyle name="%20 - Vurgu3 15" xfId="331" xr:uid="{4E4C8F7F-4DCA-4EDF-89E2-A83EA7AF72C9}"/>
    <cellStyle name="%20 - Vurgu3 16" xfId="351" xr:uid="{15A8AA6C-869C-47BA-832B-BFEAF27557E2}"/>
    <cellStyle name="%20 - Vurgu3 17" xfId="371" xr:uid="{238B1716-78E7-4806-89C0-14441E3EAD4F}"/>
    <cellStyle name="%20 - Vurgu3 18" xfId="391" xr:uid="{1B016687-B8DD-4548-BA17-FC56D9B99484}"/>
    <cellStyle name="%20 - Vurgu3 19" xfId="411" xr:uid="{CA088442-7BE0-4986-991C-38A80A6CE05D}"/>
    <cellStyle name="%20 - Vurgu3 2" xfId="57" xr:uid="{691FB671-DDFA-4938-A8D1-4D4DA7E94351}"/>
    <cellStyle name="%20 - Vurgu3 20" xfId="431" xr:uid="{80F57D52-1B5E-49FC-98B8-14D6ACD5EE71}"/>
    <cellStyle name="%20 - Vurgu3 21" xfId="451" xr:uid="{2BD6B5AA-381A-4E90-88D3-D9C168536D44}"/>
    <cellStyle name="%20 - Vurgu3 22" xfId="471" xr:uid="{87395524-80E5-4716-8A10-79405C599EAC}"/>
    <cellStyle name="%20 - Vurgu3 23" xfId="491" xr:uid="{A38E775C-ACD9-444E-8353-240053C56165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34" xr:uid="{A048915B-F806-4511-99EA-C0198B2BFD48}"/>
    <cellStyle name="%20 - Vurgu4 11" xfId="254" xr:uid="{F51CB0A5-2ADA-42D8-B786-EF85DBFC2DE3}"/>
    <cellStyle name="%20 - Vurgu4 12" xfId="274" xr:uid="{2FC24A8D-6291-4D37-BE51-40618F232F02}"/>
    <cellStyle name="%20 - Vurgu4 13" xfId="294" xr:uid="{E11188BE-7DDB-4D58-8C1C-32FCD2DF1BCF}"/>
    <cellStyle name="%20 - Vurgu4 14" xfId="314" xr:uid="{AB6390C6-A890-4F7F-8D52-1D1E5D810F1B}"/>
    <cellStyle name="%20 - Vurgu4 15" xfId="334" xr:uid="{6D4B56EB-9DC1-4015-875E-B30A0D2BA04B}"/>
    <cellStyle name="%20 - Vurgu4 16" xfId="354" xr:uid="{E9F62C2A-30F2-42AF-A51C-8D44553EA163}"/>
    <cellStyle name="%20 - Vurgu4 17" xfId="374" xr:uid="{8CF6238E-A8A4-4393-9D0C-0ABB9879F466}"/>
    <cellStyle name="%20 - Vurgu4 18" xfId="394" xr:uid="{A6E60341-3F97-4D6C-BD16-80C4199D9624}"/>
    <cellStyle name="%20 - Vurgu4 19" xfId="414" xr:uid="{0277B036-38AE-4620-B1D3-4D29DBDD843C}"/>
    <cellStyle name="%20 - Vurgu4 2" xfId="60" xr:uid="{4DA5BD79-6725-41DB-802C-87D563C283B3}"/>
    <cellStyle name="%20 - Vurgu4 20" xfId="434" xr:uid="{EB48F1DA-A1D9-4BAA-90F8-A171993ECDAF}"/>
    <cellStyle name="%20 - Vurgu4 21" xfId="454" xr:uid="{20D8D2A9-EAF1-4D1C-B3AF-FDB958C47FC3}"/>
    <cellStyle name="%20 - Vurgu4 22" xfId="474" xr:uid="{D1A7AF00-2E88-43BA-897A-2D95D40F7683}"/>
    <cellStyle name="%20 - Vurgu4 23" xfId="494" xr:uid="{062B20EE-D5B7-4E26-A1EE-71BFB2332A0A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37" xr:uid="{B4F5A10C-0CC8-4D20-9C14-379BE59C17D6}"/>
    <cellStyle name="%20 - Vurgu5 11" xfId="257" xr:uid="{445D2D5E-82B3-4B78-8B13-4C354C1110DC}"/>
    <cellStyle name="%20 - Vurgu5 12" xfId="277" xr:uid="{1A320138-57C4-40B5-920D-0F5557218F37}"/>
    <cellStyle name="%20 - Vurgu5 13" xfId="297" xr:uid="{0BB7A62B-AFF1-4D77-8A7D-34A86C9D28B4}"/>
    <cellStyle name="%20 - Vurgu5 14" xfId="317" xr:uid="{CA663811-43AC-45C2-9855-82DAE7E2C97B}"/>
    <cellStyle name="%20 - Vurgu5 15" xfId="337" xr:uid="{926332F0-27D1-4B48-90A4-3988206F14ED}"/>
    <cellStyle name="%20 - Vurgu5 16" xfId="357" xr:uid="{69EF88EE-CD89-437D-AAE3-446DB0F60CD5}"/>
    <cellStyle name="%20 - Vurgu5 17" xfId="377" xr:uid="{B01F6B81-D877-4D14-B844-8C948F40A5C9}"/>
    <cellStyle name="%20 - Vurgu5 18" xfId="397" xr:uid="{CC07739C-7916-45CC-BB37-AC72C1AAA093}"/>
    <cellStyle name="%20 - Vurgu5 19" xfId="417" xr:uid="{CF5ECFAA-0889-417A-9A3B-5D432F62EC2D}"/>
    <cellStyle name="%20 - Vurgu5 2" xfId="63" xr:uid="{DAEA4849-537D-463D-9085-C490FD5D2253}"/>
    <cellStyle name="%20 - Vurgu5 20" xfId="437" xr:uid="{CF3B81F6-537D-4526-89A1-8E9B6D694A08}"/>
    <cellStyle name="%20 - Vurgu5 21" xfId="457" xr:uid="{952A100E-A3CA-4C8D-B819-3A254B24C8B3}"/>
    <cellStyle name="%20 - Vurgu5 22" xfId="477" xr:uid="{D50EB635-504E-40E8-B4AA-EA2A05528B97}"/>
    <cellStyle name="%20 - Vurgu5 23" xfId="497" xr:uid="{257F9D26-403D-424D-8E64-EA5944D67DA9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40" xr:uid="{895E0D7E-1DAE-4055-99F1-550C4AC7ABFC}"/>
    <cellStyle name="%20 - Vurgu6 11" xfId="260" xr:uid="{0EE03990-7402-46B9-8977-0645B3C54FDF}"/>
    <cellStyle name="%20 - Vurgu6 12" xfId="280" xr:uid="{CC9FA0AB-5118-4896-97FB-7EA417E77A3C}"/>
    <cellStyle name="%20 - Vurgu6 13" xfId="300" xr:uid="{96A54292-0210-4B1F-B1C8-DBDBEDC5D34C}"/>
    <cellStyle name="%20 - Vurgu6 14" xfId="320" xr:uid="{A869E516-64F0-4191-8476-6C3A02F05013}"/>
    <cellStyle name="%20 - Vurgu6 15" xfId="340" xr:uid="{5F120987-329A-45DB-8DE1-F1B957DD3E2A}"/>
    <cellStyle name="%20 - Vurgu6 16" xfId="360" xr:uid="{98261D97-FFB6-49C4-9D12-C2711431072D}"/>
    <cellStyle name="%20 - Vurgu6 17" xfId="380" xr:uid="{47CE35D2-CAFA-453D-AE39-CE0C48350F8B}"/>
    <cellStyle name="%20 - Vurgu6 18" xfId="400" xr:uid="{8E79B853-9672-4E2D-86D0-F4731E1F5283}"/>
    <cellStyle name="%20 - Vurgu6 19" xfId="420" xr:uid="{C279E11E-FE80-40A1-974D-40484E9AE8C2}"/>
    <cellStyle name="%20 - Vurgu6 2" xfId="66" xr:uid="{F164CD72-381D-4EB4-A7E8-2F4A069F4FF0}"/>
    <cellStyle name="%20 - Vurgu6 20" xfId="440" xr:uid="{D55A52EC-AC07-406F-B147-EDD19AB6D0D3}"/>
    <cellStyle name="%20 - Vurgu6 21" xfId="460" xr:uid="{64F289C1-325F-45EF-B1B3-CC4ED91BAEAD}"/>
    <cellStyle name="%20 - Vurgu6 22" xfId="480" xr:uid="{63A79BAC-164F-4BB1-ADE0-6896122C76C0}"/>
    <cellStyle name="%20 - Vurgu6 23" xfId="500" xr:uid="{A8AB32E6-BD6D-4968-A472-DE4FEC3C2FF1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26" xr:uid="{7AA8CBC8-B045-4C33-9F7A-07AAC86356AB}"/>
    <cellStyle name="%40 - Vurgu1 11" xfId="246" xr:uid="{402B9830-4A27-4CCD-AB2F-777E658CA9D3}"/>
    <cellStyle name="%40 - Vurgu1 12" xfId="266" xr:uid="{98366A00-E07F-482A-BD22-30D149A6F903}"/>
    <cellStyle name="%40 - Vurgu1 13" xfId="286" xr:uid="{3983C805-9967-4036-90DD-F3602F9C4D37}"/>
    <cellStyle name="%40 - Vurgu1 14" xfId="306" xr:uid="{31792D48-971B-4244-BB0E-EC8F74965F55}"/>
    <cellStyle name="%40 - Vurgu1 15" xfId="326" xr:uid="{96C95555-5808-4D0F-8F3A-5F0073C7058F}"/>
    <cellStyle name="%40 - Vurgu1 16" xfId="346" xr:uid="{797D1948-3107-4B55-907C-E06A703D1C8E}"/>
    <cellStyle name="%40 - Vurgu1 17" xfId="366" xr:uid="{632F8A3D-3299-42CF-8447-5AADC4374D20}"/>
    <cellStyle name="%40 - Vurgu1 18" xfId="386" xr:uid="{F6C683E2-5D67-4547-8531-83DE4BE79838}"/>
    <cellStyle name="%40 - Vurgu1 19" xfId="406" xr:uid="{D74B83FA-F0AA-4432-B366-47EF6B332667}"/>
    <cellStyle name="%40 - Vurgu1 2" xfId="52" xr:uid="{64BC691D-7CA9-4D5C-A5C2-983635AAA1A4}"/>
    <cellStyle name="%40 - Vurgu1 20" xfId="426" xr:uid="{D69EA91A-0295-4766-B896-C2717D83CE79}"/>
    <cellStyle name="%40 - Vurgu1 21" xfId="446" xr:uid="{A2289CBD-8DE8-4752-9078-5B73671A72F9}"/>
    <cellStyle name="%40 - Vurgu1 22" xfId="466" xr:uid="{5BFBB2D8-625F-4142-99D0-54DE639983EE}"/>
    <cellStyle name="%40 - Vurgu1 23" xfId="486" xr:uid="{CC5BABC1-56D9-4B3A-B612-3194921889A7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29" xr:uid="{6D985FD6-8ECA-4835-AA85-361C22E23D39}"/>
    <cellStyle name="%40 - Vurgu2 11" xfId="249" xr:uid="{E6086B97-6AFF-4E0A-BD46-E501C8C951C9}"/>
    <cellStyle name="%40 - Vurgu2 12" xfId="269" xr:uid="{063F0B4A-C1D8-402A-9A4F-E2C8B17D2053}"/>
    <cellStyle name="%40 - Vurgu2 13" xfId="289" xr:uid="{74E891D4-6190-4FA0-9101-E196BAD65FA2}"/>
    <cellStyle name="%40 - Vurgu2 14" xfId="309" xr:uid="{EE025B62-90E8-4C8D-8D84-AE27ECE583D3}"/>
    <cellStyle name="%40 - Vurgu2 15" xfId="329" xr:uid="{7B990388-601E-4EC5-B0D5-B48ADD447B24}"/>
    <cellStyle name="%40 - Vurgu2 16" xfId="349" xr:uid="{32F7A497-0779-47F1-ADB2-B59D6E977AD2}"/>
    <cellStyle name="%40 - Vurgu2 17" xfId="369" xr:uid="{5949CA9B-DEDD-436E-90FF-519998BFA372}"/>
    <cellStyle name="%40 - Vurgu2 18" xfId="389" xr:uid="{9EC9FCF8-C3B7-4308-9BE0-8F74A155AD9D}"/>
    <cellStyle name="%40 - Vurgu2 19" xfId="409" xr:uid="{D9B91E8D-3858-4B55-A8A4-2DF3735C60F1}"/>
    <cellStyle name="%40 - Vurgu2 2" xfId="55" xr:uid="{BAD09826-DC3E-4C68-82C5-3FCB359EC1AA}"/>
    <cellStyle name="%40 - Vurgu2 20" xfId="429" xr:uid="{E231ADAA-5D36-441C-A8A1-D69BB746B693}"/>
    <cellStyle name="%40 - Vurgu2 21" xfId="449" xr:uid="{0E878D53-9FDD-4A02-A1DC-9904EBE771AE}"/>
    <cellStyle name="%40 - Vurgu2 22" xfId="469" xr:uid="{03352A5F-055C-431F-A8B0-364DDD7905A4}"/>
    <cellStyle name="%40 - Vurgu2 23" xfId="489" xr:uid="{9ED72C9F-3EF2-40FF-B712-33A47418572C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32" xr:uid="{9F047864-3910-4783-9322-A5597A12934A}"/>
    <cellStyle name="%40 - Vurgu3 11" xfId="252" xr:uid="{3BDB85C3-2B71-4CDB-91E0-2685FB1481D6}"/>
    <cellStyle name="%40 - Vurgu3 12" xfId="272" xr:uid="{9E74DBEB-7501-473E-BF81-FB1635B8F25D}"/>
    <cellStyle name="%40 - Vurgu3 13" xfId="292" xr:uid="{ACB17DBB-BBAB-4F51-BB38-BC06F1D7505E}"/>
    <cellStyle name="%40 - Vurgu3 14" xfId="312" xr:uid="{AE73F19D-08D1-4B71-8BB3-043EE842EC51}"/>
    <cellStyle name="%40 - Vurgu3 15" xfId="332" xr:uid="{25EB6F16-BF49-422A-BCAE-9173950E2FB0}"/>
    <cellStyle name="%40 - Vurgu3 16" xfId="352" xr:uid="{4473DA72-68CC-4382-83AB-373797422E78}"/>
    <cellStyle name="%40 - Vurgu3 17" xfId="372" xr:uid="{D0AD8003-B849-4B88-8C57-EF1C901BD123}"/>
    <cellStyle name="%40 - Vurgu3 18" xfId="392" xr:uid="{68341CDD-1B9C-4AA4-B336-5982C65DA47C}"/>
    <cellStyle name="%40 - Vurgu3 19" xfId="412" xr:uid="{6B1B5629-ACD1-47E7-A774-BBBD7463E7DB}"/>
    <cellStyle name="%40 - Vurgu3 2" xfId="58" xr:uid="{95435DF5-18B9-4571-9947-BA7AF8057E1F}"/>
    <cellStyle name="%40 - Vurgu3 20" xfId="432" xr:uid="{F05AD9E7-FCB2-429F-BE3F-2C4FC6BBE601}"/>
    <cellStyle name="%40 - Vurgu3 21" xfId="452" xr:uid="{D67CF37F-3D80-46ED-BCA2-A0C7789A453E}"/>
    <cellStyle name="%40 - Vurgu3 22" xfId="472" xr:uid="{470BBAA5-4E95-42DC-A17E-A1BBC867E566}"/>
    <cellStyle name="%40 - Vurgu3 23" xfId="492" xr:uid="{C24508C2-1311-41F3-BA2D-18E4D3DB2624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35" xr:uid="{54B5F861-3D96-4A1E-AD5B-67E18AF57FEC}"/>
    <cellStyle name="%40 - Vurgu4 11" xfId="255" xr:uid="{C60CF202-DD64-4AA8-BCDD-4CB33CBFBCB7}"/>
    <cellStyle name="%40 - Vurgu4 12" xfId="275" xr:uid="{28923BDA-0C47-422E-BEB0-5A1D53E24EA3}"/>
    <cellStyle name="%40 - Vurgu4 13" xfId="295" xr:uid="{275E019D-822A-439C-8E5E-2E82FFFD4A0C}"/>
    <cellStyle name="%40 - Vurgu4 14" xfId="315" xr:uid="{5FDBA610-E5FB-4D98-B597-DAC9C1569493}"/>
    <cellStyle name="%40 - Vurgu4 15" xfId="335" xr:uid="{8127E4C2-E926-44C3-8A26-C0E12A8CFBBD}"/>
    <cellStyle name="%40 - Vurgu4 16" xfId="355" xr:uid="{5BCF6690-EC77-4070-AA9A-7ED6B510922E}"/>
    <cellStyle name="%40 - Vurgu4 17" xfId="375" xr:uid="{C66FB08A-4CC0-407D-ACD1-6AB76EEBC389}"/>
    <cellStyle name="%40 - Vurgu4 18" xfId="395" xr:uid="{0FCD790C-F640-4B48-8572-8ACEFDC6705F}"/>
    <cellStyle name="%40 - Vurgu4 19" xfId="415" xr:uid="{4C77089C-6C89-4FB0-9566-6E002ECF4050}"/>
    <cellStyle name="%40 - Vurgu4 2" xfId="61" xr:uid="{B4CC6821-4BD9-40E6-BA9D-F5338D6E245B}"/>
    <cellStyle name="%40 - Vurgu4 20" xfId="435" xr:uid="{89C735FB-233E-42F2-B7F1-5DE491F39660}"/>
    <cellStyle name="%40 - Vurgu4 21" xfId="455" xr:uid="{48373441-36B9-4FC5-B120-8D7D9109D10E}"/>
    <cellStyle name="%40 - Vurgu4 22" xfId="475" xr:uid="{C103E3C1-A0F7-4CCF-A474-CD9B77EB79FA}"/>
    <cellStyle name="%40 - Vurgu4 23" xfId="495" xr:uid="{6F35C1E4-BBF1-465D-96CD-658C732CB6E4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38" xr:uid="{0E0B030A-9EDF-4D21-BFD1-EDFE0294C871}"/>
    <cellStyle name="%40 - Vurgu5 11" xfId="258" xr:uid="{CC7029B3-5DB4-4457-974E-10D2058F3569}"/>
    <cellStyle name="%40 - Vurgu5 12" xfId="278" xr:uid="{DB292F59-3B8C-4B21-9D05-8C793146E8A2}"/>
    <cellStyle name="%40 - Vurgu5 13" xfId="298" xr:uid="{A0A2430E-D2F4-4CEF-8BFB-71D2BF16D88F}"/>
    <cellStyle name="%40 - Vurgu5 14" xfId="318" xr:uid="{303DCAA2-5050-4FCD-A706-9AFD85550E86}"/>
    <cellStyle name="%40 - Vurgu5 15" xfId="338" xr:uid="{619785F2-6CC2-481E-9285-58EEECD4F384}"/>
    <cellStyle name="%40 - Vurgu5 16" xfId="358" xr:uid="{CFB332A2-FA0E-45C7-B86B-F38782B4F582}"/>
    <cellStyle name="%40 - Vurgu5 17" xfId="378" xr:uid="{41CA3241-D66B-47C2-83AD-D93C18D7BBAF}"/>
    <cellStyle name="%40 - Vurgu5 18" xfId="398" xr:uid="{AEC30305-52BA-4C0D-8A5C-D11E6CD40A1B}"/>
    <cellStyle name="%40 - Vurgu5 19" xfId="418" xr:uid="{883E2C0A-88E6-45BC-A71F-C24E671EE8D6}"/>
    <cellStyle name="%40 - Vurgu5 2" xfId="64" xr:uid="{0CF6928B-1597-4F7A-87EC-3CC6CAD9187F}"/>
    <cellStyle name="%40 - Vurgu5 20" xfId="438" xr:uid="{6846767F-FFAA-46DA-B9EE-45643671917F}"/>
    <cellStyle name="%40 - Vurgu5 21" xfId="458" xr:uid="{13C3D233-5857-4EFB-83E5-EFDE483FE4D9}"/>
    <cellStyle name="%40 - Vurgu5 22" xfId="478" xr:uid="{E964CE81-DD55-4583-9D76-FB986762EED4}"/>
    <cellStyle name="%40 - Vurgu5 23" xfId="498" xr:uid="{31CFE034-A161-4975-A4EB-AFB6FD83EBB7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41" xr:uid="{B151ABC6-D395-4196-BFAA-D048F03317A4}"/>
    <cellStyle name="%40 - Vurgu6 11" xfId="261" xr:uid="{50B3755A-9AA7-43D8-A736-074DFC3D2FCD}"/>
    <cellStyle name="%40 - Vurgu6 12" xfId="281" xr:uid="{257464C4-7B8A-44AB-AA76-DF85B655DBAE}"/>
    <cellStyle name="%40 - Vurgu6 13" xfId="301" xr:uid="{755EB962-7158-4EEE-934B-88DB3D03925E}"/>
    <cellStyle name="%40 - Vurgu6 14" xfId="321" xr:uid="{163F9D76-B27D-48BD-A4E4-3EB234B1A407}"/>
    <cellStyle name="%40 - Vurgu6 15" xfId="341" xr:uid="{26A27186-0A14-401D-ADC0-3A31F3CB1BF5}"/>
    <cellStyle name="%40 - Vurgu6 16" xfId="361" xr:uid="{8D2FF47B-37C5-434C-8BBF-1F17E84D73F4}"/>
    <cellStyle name="%40 - Vurgu6 17" xfId="381" xr:uid="{8AAE71FF-EBD7-42D5-8E07-4EA36329470E}"/>
    <cellStyle name="%40 - Vurgu6 18" xfId="401" xr:uid="{278E91D8-F4AE-4CBF-80C8-D94DB84B0997}"/>
    <cellStyle name="%40 - Vurgu6 19" xfId="421" xr:uid="{9CC35077-44B0-4C4D-9AC5-603745523526}"/>
    <cellStyle name="%40 - Vurgu6 2" xfId="67" xr:uid="{D33428DB-F8DF-453C-A164-91BD41BB6199}"/>
    <cellStyle name="%40 - Vurgu6 20" xfId="441" xr:uid="{99E4B650-481F-4667-9C53-45F3CCFD0388}"/>
    <cellStyle name="%40 - Vurgu6 21" xfId="461" xr:uid="{3C421ABD-1BF1-4945-BE1F-E2F4E9C644FD}"/>
    <cellStyle name="%40 - Vurgu6 22" xfId="481" xr:uid="{3562A3B3-114C-4C7A-8300-99B114B901BF}"/>
    <cellStyle name="%40 - Vurgu6 23" xfId="501" xr:uid="{DD26A404-92E0-4784-AC07-D921B016C410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27" xr:uid="{CBC05E36-0E2F-43F3-9621-74636B15C812}"/>
    <cellStyle name="%60 - Vurgu1 11" xfId="247" xr:uid="{8217F80F-F64E-48F5-925F-469FE93F7FCB}"/>
    <cellStyle name="%60 - Vurgu1 12" xfId="267" xr:uid="{CE1F748C-1B07-4187-AD25-AE3761622101}"/>
    <cellStyle name="%60 - Vurgu1 13" xfId="287" xr:uid="{A7664155-8C77-4E86-9AC1-866F6693183B}"/>
    <cellStyle name="%60 - Vurgu1 14" xfId="307" xr:uid="{A5B5DB7B-ABB2-4203-93D6-5C51609666C5}"/>
    <cellStyle name="%60 - Vurgu1 15" xfId="327" xr:uid="{AC3BDD6F-703C-40FB-96C5-520524EE798C}"/>
    <cellStyle name="%60 - Vurgu1 16" xfId="347" xr:uid="{96B4BBED-3D3C-41C3-9DC3-B50629ED2578}"/>
    <cellStyle name="%60 - Vurgu1 17" xfId="367" xr:uid="{71604DB3-E9C0-44D0-9A07-4D14AF1659BA}"/>
    <cellStyle name="%60 - Vurgu1 18" xfId="387" xr:uid="{1AD866AA-FABD-43F9-A17B-EFC073A74060}"/>
    <cellStyle name="%60 - Vurgu1 19" xfId="407" xr:uid="{9864CADB-5BAC-4D94-80E1-9EDC574BEAD5}"/>
    <cellStyle name="%60 - Vurgu1 2" xfId="53" xr:uid="{A749DB15-62DB-49E4-8565-FD270D07D99A}"/>
    <cellStyle name="%60 - Vurgu1 20" xfId="427" xr:uid="{9DE61A2E-D8AF-4D31-895F-6F5657DFB71D}"/>
    <cellStyle name="%60 - Vurgu1 21" xfId="447" xr:uid="{D82726CD-94E1-460B-8FEF-39F7A0AEC6C0}"/>
    <cellStyle name="%60 - Vurgu1 22" xfId="467" xr:uid="{90DAD4FC-6CE7-4AFD-917B-E1C018731BBA}"/>
    <cellStyle name="%60 - Vurgu1 23" xfId="487" xr:uid="{81947079-7DE5-41CA-91EA-2E11CEABCCCE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30" xr:uid="{5F7B995B-B1D2-439F-9CDC-598B2535A164}"/>
    <cellStyle name="%60 - Vurgu2 11" xfId="250" xr:uid="{D91E1F41-0ACC-42EE-9DFB-A57EB6E79605}"/>
    <cellStyle name="%60 - Vurgu2 12" xfId="270" xr:uid="{625DFF44-D374-4B00-BB39-D362731396E2}"/>
    <cellStyle name="%60 - Vurgu2 13" xfId="290" xr:uid="{95326CB4-BA0B-44C5-8CBB-F8B0CA9A580F}"/>
    <cellStyle name="%60 - Vurgu2 14" xfId="310" xr:uid="{383BDA54-8E0B-4DF4-848B-68A9EC4E4F0A}"/>
    <cellStyle name="%60 - Vurgu2 15" xfId="330" xr:uid="{07294352-0596-4364-B134-24281273E2F9}"/>
    <cellStyle name="%60 - Vurgu2 16" xfId="350" xr:uid="{C3224BAE-6CCD-4B08-B7F1-1E3AA897EBB7}"/>
    <cellStyle name="%60 - Vurgu2 17" xfId="370" xr:uid="{0BFE1DE6-D2C6-4306-BDA6-F3AEDCBB7722}"/>
    <cellStyle name="%60 - Vurgu2 18" xfId="390" xr:uid="{0E8B016E-ACC7-429F-BCB4-7C5A8E06499F}"/>
    <cellStyle name="%60 - Vurgu2 19" xfId="410" xr:uid="{8F474225-D4BC-4666-8048-A8C83EF89543}"/>
    <cellStyle name="%60 - Vurgu2 2" xfId="56" xr:uid="{5AE70364-B940-481A-AF06-E19BBE068921}"/>
    <cellStyle name="%60 - Vurgu2 20" xfId="430" xr:uid="{FDE325BE-BB54-40FD-9DCC-3B23829774BB}"/>
    <cellStyle name="%60 - Vurgu2 21" xfId="450" xr:uid="{008F756B-6CB4-48C2-8BC5-A9A0F0E888B9}"/>
    <cellStyle name="%60 - Vurgu2 22" xfId="470" xr:uid="{5BD87EBB-9E6F-41D5-974C-C779236D18A6}"/>
    <cellStyle name="%60 - Vurgu2 23" xfId="490" xr:uid="{2E86F00E-C989-4786-9577-84662F423133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33" xr:uid="{7A3FCBBF-4058-4BA5-A114-5381C072760E}"/>
    <cellStyle name="%60 - Vurgu3 11" xfId="253" xr:uid="{F1B9EF9E-5F88-489C-96CA-BB532208110B}"/>
    <cellStyle name="%60 - Vurgu3 12" xfId="273" xr:uid="{CCFB2C8E-DCF9-44F5-9DCE-F964D3158C58}"/>
    <cellStyle name="%60 - Vurgu3 13" xfId="293" xr:uid="{90BF2191-246A-4DB5-933C-181046479886}"/>
    <cellStyle name="%60 - Vurgu3 14" xfId="313" xr:uid="{51750D0C-0E86-48B8-812A-07CC567B3729}"/>
    <cellStyle name="%60 - Vurgu3 15" xfId="333" xr:uid="{74A73728-3449-4822-A0D4-95B8B990E422}"/>
    <cellStyle name="%60 - Vurgu3 16" xfId="353" xr:uid="{100A6E69-1B66-4C75-A6C1-28A94074425B}"/>
    <cellStyle name="%60 - Vurgu3 17" xfId="373" xr:uid="{0113B200-E909-4F4F-9E6F-307958763C57}"/>
    <cellStyle name="%60 - Vurgu3 18" xfId="393" xr:uid="{4B4DA9B9-88EB-4C95-8F14-7FC7EB5B8A3A}"/>
    <cellStyle name="%60 - Vurgu3 19" xfId="413" xr:uid="{244C84C0-E7DA-4A26-AB44-3B7351FEDFC1}"/>
    <cellStyle name="%60 - Vurgu3 2" xfId="59" xr:uid="{9B116997-CCBC-4172-9BC6-2CDA1983F8EC}"/>
    <cellStyle name="%60 - Vurgu3 20" xfId="433" xr:uid="{4680D2D9-5069-49A1-969C-4B555DB666A1}"/>
    <cellStyle name="%60 - Vurgu3 21" xfId="453" xr:uid="{4CE22535-6431-48C9-AEC4-5E3696C510B8}"/>
    <cellStyle name="%60 - Vurgu3 22" xfId="473" xr:uid="{1DDE80DE-5967-48ED-A695-BCD6BA9ED195}"/>
    <cellStyle name="%60 - Vurgu3 23" xfId="493" xr:uid="{8217FFDB-000D-4AC0-84B4-7BCE930EF2C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36" xr:uid="{F4CEE209-ACB3-4F51-B761-A4000AFF4A97}"/>
    <cellStyle name="%60 - Vurgu4 11" xfId="256" xr:uid="{5A79642C-C369-4EF5-B643-1FD5BA0CD1C9}"/>
    <cellStyle name="%60 - Vurgu4 12" xfId="276" xr:uid="{9CC7C0BE-B751-407E-84E1-8D5335DE9685}"/>
    <cellStyle name="%60 - Vurgu4 13" xfId="296" xr:uid="{D549C0E3-5ED5-49F3-9DCA-81C6A1D3A5DA}"/>
    <cellStyle name="%60 - Vurgu4 14" xfId="316" xr:uid="{308FF577-0B2F-41DC-908A-A1EB64F2B473}"/>
    <cellStyle name="%60 - Vurgu4 15" xfId="336" xr:uid="{9EC73AFB-6DBA-4C66-B432-DA3625807CAD}"/>
    <cellStyle name="%60 - Vurgu4 16" xfId="356" xr:uid="{3A321193-A2FF-48BB-88F9-083CEA1288CC}"/>
    <cellStyle name="%60 - Vurgu4 17" xfId="376" xr:uid="{182E71D7-BE3A-4977-8401-551C39C7A5A0}"/>
    <cellStyle name="%60 - Vurgu4 18" xfId="396" xr:uid="{BC13255F-A130-4C8C-86D4-1B889D529B98}"/>
    <cellStyle name="%60 - Vurgu4 19" xfId="416" xr:uid="{689B5700-403A-4AEB-807E-4EFF27BDFD86}"/>
    <cellStyle name="%60 - Vurgu4 2" xfId="62" xr:uid="{D4A79C3F-41E1-49A3-9E2B-B04FC460EA80}"/>
    <cellStyle name="%60 - Vurgu4 20" xfId="436" xr:uid="{697CC487-DC2C-4720-B923-869FD65A0DE5}"/>
    <cellStyle name="%60 - Vurgu4 21" xfId="456" xr:uid="{D13D9625-79DA-4861-BEA6-D07ABB26EEA1}"/>
    <cellStyle name="%60 - Vurgu4 22" xfId="476" xr:uid="{BC90862B-D606-4723-937B-9BE5BA0EA937}"/>
    <cellStyle name="%60 - Vurgu4 23" xfId="496" xr:uid="{6CCA5792-B321-4A0E-96DC-075B39420E3E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39" xr:uid="{B3C0100D-981D-446C-ADF7-2CF81E8F0759}"/>
    <cellStyle name="%60 - Vurgu5 11" xfId="259" xr:uid="{E74059F8-C28E-43F7-BCBC-F99597871BDE}"/>
    <cellStyle name="%60 - Vurgu5 12" xfId="279" xr:uid="{091250CC-4603-4669-B6A8-E560AE1ABC71}"/>
    <cellStyle name="%60 - Vurgu5 13" xfId="299" xr:uid="{DCEF8D55-C800-4A46-A865-23FC9C383963}"/>
    <cellStyle name="%60 - Vurgu5 14" xfId="319" xr:uid="{31F87425-F215-43F6-92D6-9E41FD7456D8}"/>
    <cellStyle name="%60 - Vurgu5 15" xfId="339" xr:uid="{555D81D1-5B31-45A2-808A-24CE7FCDBAD0}"/>
    <cellStyle name="%60 - Vurgu5 16" xfId="359" xr:uid="{95EC1571-4AE2-4476-A4D6-35B02C8D0E04}"/>
    <cellStyle name="%60 - Vurgu5 17" xfId="379" xr:uid="{4350B060-F37F-4D17-BEA6-70E7FB0DCF74}"/>
    <cellStyle name="%60 - Vurgu5 18" xfId="399" xr:uid="{C2D76E1C-CB09-4FCC-9A49-F8093C63EF04}"/>
    <cellStyle name="%60 - Vurgu5 19" xfId="419" xr:uid="{8F88DC8B-C045-4A96-9354-6E84898D1A99}"/>
    <cellStyle name="%60 - Vurgu5 2" xfId="65" xr:uid="{AEBDEF08-873D-4259-999F-5FCA63B9CDE5}"/>
    <cellStyle name="%60 - Vurgu5 20" xfId="439" xr:uid="{CB99EB55-239C-434A-9585-BED503897554}"/>
    <cellStyle name="%60 - Vurgu5 21" xfId="459" xr:uid="{562FF58E-D4B0-4FE3-B242-19C723DECCAD}"/>
    <cellStyle name="%60 - Vurgu5 22" xfId="479" xr:uid="{EAD64E95-0D22-4DF7-84BC-55C8E6A12C8A}"/>
    <cellStyle name="%60 - Vurgu5 23" xfId="499" xr:uid="{1FFB5BFD-4170-4492-A743-5B0DEB78592A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42" xr:uid="{C4E19292-E914-49EF-AD95-3BEF7767888A}"/>
    <cellStyle name="%60 - Vurgu6 11" xfId="262" xr:uid="{678B3C30-DCE0-4CA5-B520-4843EA679531}"/>
    <cellStyle name="%60 - Vurgu6 12" xfId="282" xr:uid="{0EF6057C-D1BD-4354-A042-1253FD3A67E5}"/>
    <cellStyle name="%60 - Vurgu6 13" xfId="302" xr:uid="{843CA522-EFB9-4946-8DAC-4243D31FD166}"/>
    <cellStyle name="%60 - Vurgu6 14" xfId="322" xr:uid="{3F57AA67-2F72-4F5B-A4EF-7A8CD2D1A0D9}"/>
    <cellStyle name="%60 - Vurgu6 15" xfId="342" xr:uid="{5742FBFC-8A67-4549-90FA-3DEE7397D1E8}"/>
    <cellStyle name="%60 - Vurgu6 16" xfId="362" xr:uid="{F2A9B019-8685-4AF9-A20E-FD2B517E9428}"/>
    <cellStyle name="%60 - Vurgu6 17" xfId="382" xr:uid="{D996677C-7773-4A10-B11D-CAE5FED42925}"/>
    <cellStyle name="%60 - Vurgu6 18" xfId="402" xr:uid="{28933312-1826-42EC-A7EE-5841AF9BD182}"/>
    <cellStyle name="%60 - Vurgu6 19" xfId="422" xr:uid="{4EAD56FA-A87F-48AF-BA30-DF3EAEB4C479}"/>
    <cellStyle name="%60 - Vurgu6 2" xfId="68" xr:uid="{59D4DD83-86F1-441F-B076-9E66181B13D6}"/>
    <cellStyle name="%60 - Vurgu6 20" xfId="442" xr:uid="{9161A0C4-2EBE-4791-83B1-501E292FE6C9}"/>
    <cellStyle name="%60 - Vurgu6 21" xfId="462" xr:uid="{DC22FB37-D803-4691-AD1E-7836AA46539D}"/>
    <cellStyle name="%60 - Vurgu6 22" xfId="482" xr:uid="{0D3A87D9-0382-4B3E-8AC0-A63969710D01}"/>
    <cellStyle name="%60 - Vurgu6 23" xfId="502" xr:uid="{B824C457-EE28-4AE8-AC58-5CC19868A055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23" xr:uid="{6907EB60-50DC-4726-8CD2-42FAEAF6D730}"/>
    <cellStyle name="Normal 16" xfId="243" xr:uid="{072EACEA-D1D6-456A-AA6E-2710C8D7CF77}"/>
    <cellStyle name="Normal 17" xfId="263" xr:uid="{6B844E12-69FF-4E6E-BE92-F3C704CB4086}"/>
    <cellStyle name="Normal 18" xfId="283" xr:uid="{1EE0AB8A-818D-4E06-A6EC-575334EFBE17}"/>
    <cellStyle name="Normal 19" xfId="218" xr:uid="{AEE37152-7565-491F-8CB2-BDBA799D9103}"/>
    <cellStyle name="Normal 2" xfId="47" xr:uid="{5AA281CE-7654-48E3-B4A7-93E3DD1EC944}"/>
    <cellStyle name="Normal 20" xfId="219" xr:uid="{D2DC593C-7E3A-445B-A06E-BB406A67910C}"/>
    <cellStyle name="Normal 21" xfId="220" xr:uid="{58692CD6-E89B-45A9-BC69-A1B98464CF46}"/>
    <cellStyle name="Normal 22" xfId="303" xr:uid="{4CB690EC-4E14-46E7-A74D-B7F9AD18972F}"/>
    <cellStyle name="Normal 23" xfId="323" xr:uid="{27F6C79F-C3F1-450F-A280-C1078457E9C8}"/>
    <cellStyle name="Normal 24" xfId="343" xr:uid="{238194C2-D88B-4EF9-8C6F-A2D493A4E0E2}"/>
    <cellStyle name="Normal 25" xfId="221" xr:uid="{E7D6496C-4403-4A08-B28C-8CF8C9BAB246}"/>
    <cellStyle name="Normal 26" xfId="363" xr:uid="{3C69EE47-77DB-4CF0-94C8-D1C27147EA56}"/>
    <cellStyle name="Normal 27" xfId="222" xr:uid="{2C3516B9-D2F8-46DF-B549-7B58A12B5D28}"/>
    <cellStyle name="Normal 28" xfId="211" xr:uid="{FDB5B27F-9243-40D7-AD65-2628B9C17AA9}"/>
    <cellStyle name="Normal 29" xfId="212" xr:uid="{499A31DF-D7BE-41B4-9E0C-6B2544FA4399}"/>
    <cellStyle name="Normal 3" xfId="49" xr:uid="{AE82479F-B4E6-468A-9DB8-EC15B8AC28EC}"/>
    <cellStyle name="Normal 30" xfId="383" xr:uid="{7B700787-24F5-4421-8DD9-2AE10F92FF8A}"/>
    <cellStyle name="Normal 31" xfId="213" xr:uid="{1A5EF846-33AD-4718-8397-74B1DFE8132B}"/>
    <cellStyle name="Normal 32" xfId="214" xr:uid="{85CBF2F2-FC36-46AC-BFAA-48220ED98887}"/>
    <cellStyle name="Normal 33" xfId="403" xr:uid="{D1F038DC-D839-4BF9-B45C-F3ABB9E026A9}"/>
    <cellStyle name="Normal 34" xfId="215" xr:uid="{B72787EA-9853-4F48-BB08-125CCD5530D2}"/>
    <cellStyle name="Normal 35" xfId="216" xr:uid="{697D49CA-CF30-4E5F-89F5-78A36836DB00}"/>
    <cellStyle name="Normal 36" xfId="423" xr:uid="{3C651492-E36F-4705-96F2-42BDF0DDD884}"/>
    <cellStyle name="Normal 37" xfId="443" xr:uid="{A3658DDE-BC8F-459C-B0DA-C7E0FD286073}"/>
    <cellStyle name="Normal 38" xfId="217" xr:uid="{519FC05E-248F-4101-BAC8-9C3E9CE65193}"/>
    <cellStyle name="Normal 39" xfId="463" xr:uid="{D49C4669-8A01-4CC5-A685-809DA08AB5C7}"/>
    <cellStyle name="Normal 4" xfId="1" xr:uid="{40D1E1C7-02CF-4F9F-BFD7-202129797418}"/>
    <cellStyle name="Normal 4 2" xfId="45" xr:uid="{C39210E2-A19A-48D4-8A37-5B7D67CC6339}"/>
    <cellStyle name="Normal 40" xfId="483" xr:uid="{F290FD00-1A1C-45B9-944C-D297DEB388D2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24" xr:uid="{5C7785CF-D95F-49E5-9246-F8683EC3A1EA}"/>
    <cellStyle name="Not 13" xfId="244" xr:uid="{3B4C479F-BBB8-4748-8809-C5A249F9B8C8}"/>
    <cellStyle name="Not 14" xfId="264" xr:uid="{A7DD17AA-8050-4D4D-A8AD-3E0E0843DC0E}"/>
    <cellStyle name="Not 15" xfId="284" xr:uid="{0F859FC1-7129-4451-9239-D78652D58FF1}"/>
    <cellStyle name="Not 16" xfId="304" xr:uid="{92F99C86-1287-4EBE-8F0D-531678A77A60}"/>
    <cellStyle name="Not 17" xfId="324" xr:uid="{05175DA2-AEE6-42F0-8C2C-A55AA6027751}"/>
    <cellStyle name="Not 18" xfId="344" xr:uid="{227DB1B9-E8CC-4F4C-9299-F9F49A7582FC}"/>
    <cellStyle name="Not 19" xfId="364" xr:uid="{C8B78CAD-C4FE-4865-9AC5-5E11C34AFED6}"/>
    <cellStyle name="Not 2" xfId="48" xr:uid="{C4E66159-CDE1-4209-9E3F-CD196C5357D9}"/>
    <cellStyle name="Not 20" xfId="384" xr:uid="{B04B5D0B-4FA5-478A-829B-CF28395D56B0}"/>
    <cellStyle name="Not 21" xfId="404" xr:uid="{42C14600-45ED-4CE2-8DC4-CB9438CBD432}"/>
    <cellStyle name="Not 22" xfId="424" xr:uid="{E2DB5F66-7C3F-47A6-B7AE-500F730FB6A6}"/>
    <cellStyle name="Not 23" xfId="444" xr:uid="{C892F3E5-77DE-4739-80E0-AF8564AEAEEE}"/>
    <cellStyle name="Not 24" xfId="464" xr:uid="{5CEEC014-2644-4013-BADE-07607F57F5B6}"/>
    <cellStyle name="Not 25" xfId="484" xr:uid="{AE4AE55B-EC7B-4D60-9121-DCDE84219AE7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P24" sqref="P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34</v>
      </c>
      <c r="C2" s="249"/>
      <c r="D2" s="249"/>
      <c r="E2" s="249"/>
      <c r="F2" s="249"/>
      <c r="G2" s="249"/>
      <c r="H2" s="249"/>
      <c r="I2" s="249"/>
      <c r="J2" s="25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45628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45629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45630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/>
    </row>
    <row r="8" spans="2:29" x14ac:dyDescent="0.25">
      <c r="B8" s="7">
        <v>45631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45632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45633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45634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45635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45636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45637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45638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45639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45640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45641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45642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45643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45644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45645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45646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45647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45648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45649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45650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0</v>
      </c>
      <c r="M39" s="17"/>
      <c r="N39" s="40">
        <f>J39+N34</f>
        <v>0</v>
      </c>
    </row>
    <row r="40" spans="2:14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  <c r="M40" s="17" t="s">
        <v>25</v>
      </c>
      <c r="N40" s="40"/>
    </row>
    <row r="41" spans="2:14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  <c r="M41" s="17" t="s">
        <v>32</v>
      </c>
      <c r="N41" s="40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zoomScaleSheetLayoutView="85" workbookViewId="0">
      <selection activeCell="J5" sqref="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34</v>
      </c>
      <c r="C2" s="249"/>
      <c r="D2" s="249"/>
      <c r="E2" s="249"/>
      <c r="F2" s="249"/>
      <c r="G2" s="249"/>
      <c r="H2" s="249"/>
      <c r="I2" s="249"/>
      <c r="J2" s="250"/>
      <c r="L2" s="55">
        <v>45666</v>
      </c>
      <c r="M2" s="17" t="s">
        <v>33</v>
      </c>
      <c r="N2" s="56">
        <v>190000</v>
      </c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5">
        <v>45672</v>
      </c>
      <c r="M3" s="17" t="s">
        <v>33</v>
      </c>
      <c r="N3" s="56">
        <v>200000</v>
      </c>
    </row>
    <row r="4" spans="2:29" x14ac:dyDescent="0.25">
      <c r="B4" s="7">
        <v>45658</v>
      </c>
      <c r="C4" s="8">
        <v>0</v>
      </c>
      <c r="D4" s="9"/>
      <c r="E4" s="10">
        <v>15.5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2986.0750000000003</v>
      </c>
      <c r="L4" s="57" t="s">
        <v>37</v>
      </c>
      <c r="M4" s="57"/>
      <c r="N4" s="58">
        <v>-100000</v>
      </c>
    </row>
    <row r="5" spans="2:29" x14ac:dyDescent="0.25">
      <c r="B5" s="7">
        <v>45659</v>
      </c>
      <c r="C5" s="8">
        <v>0</v>
      </c>
      <c r="D5" s="9"/>
      <c r="E5" s="10">
        <v>15.5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295.62142499999999</v>
      </c>
      <c r="L5" s="17"/>
      <c r="M5" s="17"/>
      <c r="N5" s="56"/>
    </row>
    <row r="6" spans="2:29" x14ac:dyDescent="0.25">
      <c r="B6" s="7">
        <v>45660</v>
      </c>
      <c r="C6" s="8">
        <v>0</v>
      </c>
      <c r="D6" s="9"/>
      <c r="E6" s="10">
        <v>15.5</v>
      </c>
      <c r="F6" s="33">
        <f t="shared" si="0"/>
        <v>0</v>
      </c>
      <c r="G6" s="11"/>
      <c r="H6" s="12" t="s">
        <v>8</v>
      </c>
      <c r="I6" s="13"/>
      <c r="J6" s="14"/>
      <c r="L6" s="17" t="s">
        <v>38</v>
      </c>
      <c r="M6" s="17"/>
      <c r="N6" s="56">
        <v>-100000</v>
      </c>
    </row>
    <row r="7" spans="2:29" x14ac:dyDescent="0.25">
      <c r="B7" s="7">
        <v>45661</v>
      </c>
      <c r="C7" s="8">
        <v>0</v>
      </c>
      <c r="D7" s="9"/>
      <c r="E7" s="10">
        <v>15.5</v>
      </c>
      <c r="F7" s="33">
        <f t="shared" si="0"/>
        <v>0</v>
      </c>
      <c r="G7" s="11"/>
      <c r="H7" s="12" t="s">
        <v>9</v>
      </c>
      <c r="I7" s="13"/>
      <c r="J7" s="14">
        <f>'ARALIK 2024'!J39*-1</f>
        <v>0</v>
      </c>
      <c r="L7" s="17"/>
      <c r="M7" s="17"/>
      <c r="N7" s="56"/>
    </row>
    <row r="8" spans="2:29" x14ac:dyDescent="0.25">
      <c r="B8" s="7">
        <v>45662</v>
      </c>
      <c r="C8" s="8">
        <v>0</v>
      </c>
      <c r="D8" s="9"/>
      <c r="E8" s="10">
        <v>15.5</v>
      </c>
      <c r="F8" s="33">
        <f t="shared" si="0"/>
        <v>0</v>
      </c>
      <c r="G8" s="15">
        <v>45665</v>
      </c>
      <c r="H8" s="16" t="s">
        <v>35</v>
      </c>
      <c r="I8" s="17"/>
      <c r="J8" s="18">
        <v>900</v>
      </c>
      <c r="L8" s="17" t="s">
        <v>39</v>
      </c>
      <c r="M8" s="17"/>
      <c r="N8" s="56">
        <v>-100000</v>
      </c>
    </row>
    <row r="9" spans="2:29" x14ac:dyDescent="0.25">
      <c r="B9" s="7">
        <v>45663</v>
      </c>
      <c r="C9" s="8">
        <v>0</v>
      </c>
      <c r="D9" s="9"/>
      <c r="E9" s="10">
        <v>15.5</v>
      </c>
      <c r="F9" s="33">
        <f t="shared" si="0"/>
        <v>0</v>
      </c>
      <c r="G9" s="15"/>
      <c r="H9" s="16" t="s">
        <v>41</v>
      </c>
      <c r="I9" s="17"/>
      <c r="J9" s="18">
        <v>100000</v>
      </c>
      <c r="L9" s="17"/>
      <c r="M9" s="17"/>
      <c r="N9" s="56"/>
    </row>
    <row r="10" spans="2:29" x14ac:dyDescent="0.25">
      <c r="B10" s="7">
        <v>45664</v>
      </c>
      <c r="C10" s="8">
        <v>0</v>
      </c>
      <c r="D10" s="9"/>
      <c r="E10" s="10">
        <v>15.5</v>
      </c>
      <c r="F10" s="33">
        <f t="shared" si="0"/>
        <v>0</v>
      </c>
      <c r="G10" s="15">
        <v>45729</v>
      </c>
      <c r="H10" s="16" t="s">
        <v>42</v>
      </c>
      <c r="I10" s="17"/>
      <c r="J10" s="18">
        <v>194422.82</v>
      </c>
      <c r="L10" s="17" t="s">
        <v>40</v>
      </c>
      <c r="M10" s="17"/>
      <c r="N10" s="56">
        <v>-90000</v>
      </c>
    </row>
    <row r="11" spans="2:29" x14ac:dyDescent="0.25">
      <c r="B11" s="7">
        <v>45665</v>
      </c>
      <c r="C11" s="8">
        <v>0</v>
      </c>
      <c r="D11" s="9"/>
      <c r="E11" s="10">
        <v>15.5</v>
      </c>
      <c r="F11" s="33">
        <f t="shared" si="0"/>
        <v>0</v>
      </c>
      <c r="G11" s="19"/>
      <c r="H11" s="16"/>
      <c r="I11" s="17"/>
      <c r="J11" s="18"/>
      <c r="L11" s="52"/>
      <c r="M11" s="53"/>
    </row>
    <row r="12" spans="2:29" x14ac:dyDescent="0.25">
      <c r="B12" s="7">
        <v>45666</v>
      </c>
      <c r="C12" s="8">
        <v>840</v>
      </c>
      <c r="D12" s="9"/>
      <c r="E12" s="10">
        <v>15.5</v>
      </c>
      <c r="F12" s="33">
        <f t="shared" si="0"/>
        <v>13020</v>
      </c>
      <c r="G12" s="19"/>
      <c r="H12" s="16"/>
      <c r="I12" s="17"/>
      <c r="J12" s="18"/>
      <c r="L12" s="52"/>
      <c r="M12" s="53"/>
    </row>
    <row r="13" spans="2:29" x14ac:dyDescent="0.25">
      <c r="B13" s="7">
        <v>45667</v>
      </c>
      <c r="C13" s="8">
        <v>800</v>
      </c>
      <c r="D13" s="9"/>
      <c r="E13" s="10">
        <v>15.5</v>
      </c>
      <c r="F13" s="33">
        <f t="shared" si="0"/>
        <v>12400</v>
      </c>
      <c r="G13" s="19"/>
      <c r="H13" s="16"/>
      <c r="I13" s="17"/>
      <c r="J13" s="18"/>
      <c r="L13" s="52"/>
      <c r="M13" s="53"/>
    </row>
    <row r="14" spans="2:29" x14ac:dyDescent="0.25">
      <c r="B14" s="7">
        <v>45668</v>
      </c>
      <c r="C14" s="8">
        <v>825</v>
      </c>
      <c r="D14" s="9"/>
      <c r="E14" s="10">
        <v>15.5</v>
      </c>
      <c r="F14" s="33">
        <f t="shared" si="0"/>
        <v>12787.5</v>
      </c>
      <c r="G14" s="19"/>
      <c r="H14" s="16"/>
      <c r="I14" s="17"/>
      <c r="J14" s="18"/>
      <c r="L14" s="52"/>
      <c r="M14" s="53"/>
    </row>
    <row r="15" spans="2:29" x14ac:dyDescent="0.25">
      <c r="B15" s="7">
        <v>45669</v>
      </c>
      <c r="C15" s="8">
        <v>820</v>
      </c>
      <c r="D15" s="9"/>
      <c r="E15" s="10">
        <v>15.5</v>
      </c>
      <c r="F15" s="33">
        <f t="shared" si="0"/>
        <v>12710</v>
      </c>
      <c r="G15" s="19"/>
      <c r="H15" s="16"/>
      <c r="I15" s="17"/>
      <c r="J15" s="18"/>
      <c r="L15" s="52"/>
      <c r="M15" s="53"/>
    </row>
    <row r="16" spans="2:29" x14ac:dyDescent="0.25">
      <c r="B16" s="7">
        <v>45670</v>
      </c>
      <c r="C16" s="8">
        <v>790</v>
      </c>
      <c r="D16" s="9"/>
      <c r="E16" s="10">
        <v>15.5</v>
      </c>
      <c r="F16" s="33">
        <f t="shared" si="0"/>
        <v>12245</v>
      </c>
      <c r="G16" s="19"/>
      <c r="H16" s="16"/>
      <c r="I16" s="17"/>
      <c r="J16" s="18"/>
      <c r="L16" t="s">
        <v>46</v>
      </c>
    </row>
    <row r="17" spans="2:14" x14ac:dyDescent="0.25">
      <c r="B17" s="7">
        <v>45671</v>
      </c>
      <c r="C17" s="8">
        <v>0</v>
      </c>
      <c r="D17" s="9"/>
      <c r="E17" s="10">
        <v>15.5</v>
      </c>
      <c r="F17" s="33">
        <f t="shared" si="0"/>
        <v>0</v>
      </c>
      <c r="G17" s="19"/>
      <c r="H17" s="16"/>
      <c r="I17" s="17"/>
      <c r="J17" s="18"/>
      <c r="L17" t="s">
        <v>47</v>
      </c>
    </row>
    <row r="18" spans="2:14" x14ac:dyDescent="0.25">
      <c r="B18" s="7">
        <v>45672</v>
      </c>
      <c r="C18" s="8">
        <v>1753</v>
      </c>
      <c r="D18" s="9"/>
      <c r="E18" s="10">
        <v>15.5</v>
      </c>
      <c r="F18" s="33">
        <f t="shared" si="0"/>
        <v>27171.5</v>
      </c>
      <c r="G18" s="19"/>
      <c r="H18" s="16"/>
      <c r="I18" s="17"/>
      <c r="J18" s="18"/>
    </row>
    <row r="19" spans="2:14" x14ac:dyDescent="0.25">
      <c r="B19" s="7">
        <v>45673</v>
      </c>
      <c r="C19" s="8">
        <v>888</v>
      </c>
      <c r="D19" s="9"/>
      <c r="E19" s="10">
        <v>15.5</v>
      </c>
      <c r="F19" s="33">
        <f t="shared" si="0"/>
        <v>13764</v>
      </c>
      <c r="G19" s="19"/>
      <c r="H19" s="16"/>
      <c r="I19" s="17"/>
      <c r="J19" s="18"/>
    </row>
    <row r="20" spans="2:14" x14ac:dyDescent="0.25">
      <c r="B20" s="7">
        <v>45674</v>
      </c>
      <c r="C20" s="8">
        <v>903</v>
      </c>
      <c r="D20" s="9"/>
      <c r="E20" s="10">
        <v>15.5</v>
      </c>
      <c r="F20" s="33">
        <f t="shared" si="0"/>
        <v>13996.5</v>
      </c>
      <c r="G20" s="19"/>
      <c r="H20" s="16"/>
      <c r="I20" s="17"/>
      <c r="J20" s="18"/>
    </row>
    <row r="21" spans="2:14" x14ac:dyDescent="0.25">
      <c r="B21" s="7">
        <v>45675</v>
      </c>
      <c r="C21" s="8">
        <v>882</v>
      </c>
      <c r="D21" s="9"/>
      <c r="E21" s="10">
        <v>15.5</v>
      </c>
      <c r="F21" s="33">
        <f t="shared" si="0"/>
        <v>13671</v>
      </c>
      <c r="G21" s="19"/>
      <c r="H21" s="16"/>
      <c r="I21" s="17"/>
      <c r="J21" s="18"/>
    </row>
    <row r="22" spans="2:14" x14ac:dyDescent="0.25">
      <c r="B22" s="7">
        <v>45676</v>
      </c>
      <c r="C22" s="8">
        <v>906</v>
      </c>
      <c r="D22" s="9"/>
      <c r="E22" s="10">
        <v>15.5</v>
      </c>
      <c r="F22" s="33">
        <f t="shared" si="0"/>
        <v>14043</v>
      </c>
      <c r="G22" s="19"/>
      <c r="H22" s="16"/>
      <c r="I22" s="17"/>
      <c r="J22" s="18"/>
    </row>
    <row r="23" spans="2:14" x14ac:dyDescent="0.25">
      <c r="B23" s="7">
        <v>45677</v>
      </c>
      <c r="C23" s="8">
        <v>849</v>
      </c>
      <c r="D23" s="9"/>
      <c r="E23" s="10">
        <v>15.5</v>
      </c>
      <c r="F23" s="33">
        <f t="shared" si="0"/>
        <v>13159.5</v>
      </c>
      <c r="G23" s="19"/>
      <c r="H23" s="16"/>
      <c r="I23" s="17"/>
      <c r="J23" s="18"/>
    </row>
    <row r="24" spans="2:14" x14ac:dyDescent="0.25">
      <c r="B24" s="7">
        <v>45678</v>
      </c>
      <c r="C24" s="8">
        <v>855</v>
      </c>
      <c r="D24" s="9"/>
      <c r="E24" s="10">
        <v>15.5</v>
      </c>
      <c r="F24" s="33">
        <f t="shared" si="0"/>
        <v>13252.5</v>
      </c>
      <c r="G24" s="19"/>
      <c r="H24" s="16"/>
      <c r="I24" s="17"/>
      <c r="J24" s="18"/>
      <c r="N24" s="31"/>
    </row>
    <row r="25" spans="2:14" x14ac:dyDescent="0.25">
      <c r="B25" s="7">
        <v>45679</v>
      </c>
      <c r="C25" s="8">
        <v>821</v>
      </c>
      <c r="D25" s="9"/>
      <c r="E25" s="10">
        <v>15.5</v>
      </c>
      <c r="F25" s="33">
        <f t="shared" si="0"/>
        <v>12725.5</v>
      </c>
      <c r="G25" s="19"/>
      <c r="H25" s="16"/>
      <c r="I25" s="17"/>
      <c r="J25" s="18"/>
      <c r="N25" s="31"/>
    </row>
    <row r="26" spans="2:14" x14ac:dyDescent="0.25">
      <c r="B26" s="7">
        <v>45680</v>
      </c>
      <c r="C26" s="8">
        <v>822</v>
      </c>
      <c r="D26" s="9"/>
      <c r="E26" s="10">
        <v>15.5</v>
      </c>
      <c r="F26" s="33">
        <f t="shared" si="0"/>
        <v>12741</v>
      </c>
      <c r="G26" s="19"/>
      <c r="H26" s="16"/>
      <c r="I26" s="17"/>
      <c r="J26" s="18"/>
      <c r="N26" s="31"/>
    </row>
    <row r="27" spans="2:14" x14ac:dyDescent="0.25">
      <c r="B27" s="7">
        <v>45681</v>
      </c>
      <c r="C27" s="8">
        <v>850</v>
      </c>
      <c r="D27" s="9"/>
      <c r="E27" s="10">
        <v>15.5</v>
      </c>
      <c r="F27" s="33">
        <f t="shared" si="0"/>
        <v>13175</v>
      </c>
      <c r="G27" s="19"/>
      <c r="H27" s="16"/>
      <c r="I27" s="17"/>
      <c r="J27" s="18"/>
      <c r="N27" s="31"/>
    </row>
    <row r="28" spans="2:14" x14ac:dyDescent="0.25">
      <c r="B28" s="7">
        <v>45682</v>
      </c>
      <c r="C28" s="8">
        <v>825</v>
      </c>
      <c r="D28" s="9"/>
      <c r="E28" s="10">
        <v>15.5</v>
      </c>
      <c r="F28" s="33">
        <f t="shared" si="0"/>
        <v>12787.5</v>
      </c>
      <c r="G28" s="19"/>
      <c r="H28" s="16"/>
      <c r="I28" s="17"/>
      <c r="J28" s="18"/>
    </row>
    <row r="29" spans="2:14" x14ac:dyDescent="0.25">
      <c r="B29" s="7">
        <v>45683</v>
      </c>
      <c r="C29" s="8">
        <v>834</v>
      </c>
      <c r="D29" s="9"/>
      <c r="E29" s="10">
        <v>15.5</v>
      </c>
      <c r="F29" s="33">
        <f t="shared" si="0"/>
        <v>12927</v>
      </c>
      <c r="G29" s="19"/>
      <c r="H29" s="16"/>
      <c r="I29" s="17"/>
      <c r="J29" s="18"/>
    </row>
    <row r="30" spans="2:14" x14ac:dyDescent="0.25">
      <c r="B30" s="7">
        <v>45684</v>
      </c>
      <c r="C30" s="8">
        <v>804</v>
      </c>
      <c r="D30" s="9"/>
      <c r="E30" s="10">
        <v>15.5</v>
      </c>
      <c r="F30" s="33">
        <f t="shared" si="0"/>
        <v>12462</v>
      </c>
      <c r="G30" s="19"/>
      <c r="H30" s="16"/>
      <c r="I30" s="17"/>
      <c r="J30" s="18"/>
    </row>
    <row r="31" spans="2:14" x14ac:dyDescent="0.25">
      <c r="B31" s="7">
        <v>45685</v>
      </c>
      <c r="C31" s="8">
        <v>767</v>
      </c>
      <c r="D31" s="9"/>
      <c r="E31" s="10">
        <v>15.5</v>
      </c>
      <c r="F31" s="33">
        <f t="shared" si="0"/>
        <v>11888.5</v>
      </c>
      <c r="G31" s="19"/>
      <c r="H31" s="16"/>
      <c r="I31" s="17"/>
      <c r="J31" s="18"/>
    </row>
    <row r="32" spans="2:14" x14ac:dyDescent="0.25">
      <c r="B32" s="7">
        <v>45686</v>
      </c>
      <c r="C32" s="8">
        <v>825</v>
      </c>
      <c r="D32" s="9"/>
      <c r="E32" s="10">
        <v>15.5</v>
      </c>
      <c r="F32" s="33">
        <f t="shared" si="0"/>
        <v>12787.5</v>
      </c>
      <c r="G32" s="19"/>
      <c r="H32" s="16"/>
      <c r="I32" s="17"/>
      <c r="J32" s="18"/>
    </row>
    <row r="33" spans="2:12" x14ac:dyDescent="0.25">
      <c r="B33" s="7">
        <v>45687</v>
      </c>
      <c r="C33" s="8">
        <v>816</v>
      </c>
      <c r="D33" s="9"/>
      <c r="E33" s="10">
        <v>15.5</v>
      </c>
      <c r="F33" s="33">
        <f t="shared" si="0"/>
        <v>12648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790</v>
      </c>
      <c r="D34" s="48"/>
      <c r="E34" s="10">
        <v>15.5</v>
      </c>
      <c r="F34" s="49">
        <f t="shared" si="0"/>
        <v>12245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19265</v>
      </c>
      <c r="D35" s="43">
        <f>SUM(D4:D34)</f>
        <v>0</v>
      </c>
      <c r="E35" s="44"/>
      <c r="F35" s="45" t="s">
        <v>4</v>
      </c>
      <c r="G35" s="50"/>
      <c r="H35" s="251" t="s">
        <v>11</v>
      </c>
      <c r="I35" s="251"/>
      <c r="J35" s="25">
        <f>SUM(J4:J34)</f>
        <v>298604.51642500004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252" t="s">
        <v>13</v>
      </c>
      <c r="I36" s="252"/>
      <c r="J36" s="18">
        <f>F36+F37</f>
        <v>298607.5</v>
      </c>
    </row>
    <row r="37" spans="2:12" x14ac:dyDescent="0.25">
      <c r="B37" s="26" t="s">
        <v>14</v>
      </c>
      <c r="C37" s="30">
        <f>C35</f>
        <v>19265</v>
      </c>
      <c r="D37" s="9">
        <f>D35/1.03</f>
        <v>0</v>
      </c>
      <c r="E37" s="10"/>
      <c r="F37" s="33">
        <f>SUM(F4:F36)</f>
        <v>298607.5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253" t="s">
        <v>16</v>
      </c>
      <c r="C39" s="254"/>
      <c r="D39" s="27"/>
      <c r="E39" s="37"/>
      <c r="F39" s="38"/>
      <c r="G39" s="51"/>
      <c r="H39" s="255" t="s">
        <v>17</v>
      </c>
      <c r="I39" s="255"/>
      <c r="J39" s="29">
        <f>J36+J37+J38-J35</f>
        <v>2.983574999962002</v>
      </c>
      <c r="L39" s="31">
        <f>J36-J4-J5-J6</f>
        <v>295325.80357499997</v>
      </c>
    </row>
    <row r="40" spans="2:12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</row>
    <row r="41" spans="2:12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6" orientation="portrait" verticalDpi="0" r:id="rId1"/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sheetPr>
    <pageSetUpPr fitToPage="1"/>
  </sheetPr>
  <dimension ref="B1:AC43"/>
  <sheetViews>
    <sheetView zoomScale="85" zoomScaleNormal="85" workbookViewId="0">
      <selection activeCell="M24" sqref="M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34</v>
      </c>
      <c r="C2" s="249"/>
      <c r="D2" s="249"/>
      <c r="E2" s="249"/>
      <c r="F2" s="249"/>
      <c r="G2" s="249"/>
      <c r="H2" s="249"/>
      <c r="I2" s="249"/>
      <c r="J2" s="250"/>
      <c r="L2" s="55">
        <v>45666</v>
      </c>
      <c r="M2" s="17" t="s">
        <v>33</v>
      </c>
      <c r="N2" s="56">
        <v>190000</v>
      </c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5">
        <v>45672</v>
      </c>
      <c r="M3" s="17" t="s">
        <v>33</v>
      </c>
      <c r="N3" s="56">
        <v>200000</v>
      </c>
    </row>
    <row r="4" spans="2:29" x14ac:dyDescent="0.25">
      <c r="B4" s="7">
        <v>45689</v>
      </c>
      <c r="C4" s="8">
        <v>839</v>
      </c>
      <c r="D4" s="9"/>
      <c r="E4" s="10">
        <v>15.5</v>
      </c>
      <c r="F4" s="33">
        <f>E4*C4</f>
        <v>13004.5</v>
      </c>
      <c r="G4" s="11"/>
      <c r="H4" s="12" t="s">
        <v>6</v>
      </c>
      <c r="I4" s="13">
        <v>0.01</v>
      </c>
      <c r="J4" s="14">
        <f>(F36+F37)*I4</f>
        <v>3382.2550000000001</v>
      </c>
      <c r="L4" s="57" t="s">
        <v>37</v>
      </c>
      <c r="M4" s="57"/>
      <c r="N4" s="58">
        <v>-100000</v>
      </c>
    </row>
    <row r="5" spans="2:29" x14ac:dyDescent="0.25">
      <c r="B5" s="7">
        <v>45690</v>
      </c>
      <c r="C5" s="8">
        <v>805</v>
      </c>
      <c r="D5" s="9"/>
      <c r="E5" s="10">
        <v>15.5</v>
      </c>
      <c r="F5" s="33">
        <f t="shared" ref="F5:F34" si="0">E5*C5</f>
        <v>12477.5</v>
      </c>
      <c r="G5" s="11"/>
      <c r="H5" s="12" t="s">
        <v>7</v>
      </c>
      <c r="I5" s="13">
        <v>1E-3</v>
      </c>
      <c r="J5" s="14">
        <f>(F36+F37-J4-J6)*I5</f>
        <v>334.84324500000002</v>
      </c>
      <c r="L5" s="17"/>
      <c r="M5" s="17"/>
      <c r="N5" s="56"/>
    </row>
    <row r="6" spans="2:29" x14ac:dyDescent="0.25">
      <c r="B6" s="7">
        <v>45691</v>
      </c>
      <c r="C6" s="8">
        <v>786</v>
      </c>
      <c r="D6" s="9"/>
      <c r="E6" s="10">
        <v>15.5</v>
      </c>
      <c r="F6" s="33">
        <f t="shared" si="0"/>
        <v>12183</v>
      </c>
      <c r="G6" s="11"/>
      <c r="H6" s="12" t="s">
        <v>8</v>
      </c>
      <c r="I6" s="13"/>
      <c r="J6" s="14"/>
      <c r="L6" s="57" t="s">
        <v>38</v>
      </c>
      <c r="M6" s="57"/>
      <c r="N6" s="58">
        <v>-100000</v>
      </c>
    </row>
    <row r="7" spans="2:29" x14ac:dyDescent="0.25">
      <c r="B7" s="7">
        <v>45692</v>
      </c>
      <c r="C7" s="8">
        <v>865</v>
      </c>
      <c r="D7" s="9"/>
      <c r="E7" s="10">
        <v>15.5</v>
      </c>
      <c r="F7" s="33">
        <f t="shared" si="0"/>
        <v>13407.5</v>
      </c>
      <c r="G7" s="11"/>
      <c r="H7" s="12" t="s">
        <v>9</v>
      </c>
      <c r="I7" s="13"/>
      <c r="J7" s="14">
        <f>'OCAK 2025'!J39*-1</f>
        <v>-2.983574999962002</v>
      </c>
      <c r="L7" s="17"/>
      <c r="M7" s="17"/>
      <c r="N7" s="56"/>
    </row>
    <row r="8" spans="2:29" x14ac:dyDescent="0.25">
      <c r="B8" s="7">
        <v>45693</v>
      </c>
      <c r="C8" s="8">
        <v>866</v>
      </c>
      <c r="D8" s="9"/>
      <c r="E8" s="10">
        <v>15.5</v>
      </c>
      <c r="F8" s="33">
        <f t="shared" si="0"/>
        <v>13423</v>
      </c>
      <c r="G8" s="54">
        <v>45716</v>
      </c>
      <c r="H8" s="16" t="s">
        <v>36</v>
      </c>
      <c r="I8" s="17"/>
      <c r="J8" s="18">
        <v>4614.5</v>
      </c>
      <c r="L8" s="17" t="s">
        <v>39</v>
      </c>
      <c r="M8" s="17"/>
      <c r="N8" s="56">
        <v>-100000</v>
      </c>
    </row>
    <row r="9" spans="2:29" x14ac:dyDescent="0.25">
      <c r="B9" s="7">
        <v>45694</v>
      </c>
      <c r="C9" s="8">
        <v>854</v>
      </c>
      <c r="D9" s="9"/>
      <c r="E9" s="10">
        <v>15.5</v>
      </c>
      <c r="F9" s="33">
        <f t="shared" si="0"/>
        <v>13237</v>
      </c>
      <c r="G9" s="54">
        <v>45716</v>
      </c>
      <c r="H9" s="16" t="s">
        <v>36</v>
      </c>
      <c r="I9" s="17"/>
      <c r="J9" s="18">
        <v>1519</v>
      </c>
      <c r="L9" s="17"/>
      <c r="M9" s="17"/>
      <c r="N9" s="56"/>
    </row>
    <row r="10" spans="2:29" x14ac:dyDescent="0.25">
      <c r="B10" s="7">
        <v>45695</v>
      </c>
      <c r="C10" s="8">
        <v>821</v>
      </c>
      <c r="D10" s="9"/>
      <c r="E10" s="10">
        <v>15.5</v>
      </c>
      <c r="F10" s="33">
        <f t="shared" si="0"/>
        <v>12725.5</v>
      </c>
      <c r="G10" s="15"/>
      <c r="H10" s="16" t="s">
        <v>43</v>
      </c>
      <c r="I10" s="17"/>
      <c r="J10" s="18">
        <v>100000</v>
      </c>
      <c r="L10" s="17" t="s">
        <v>40</v>
      </c>
      <c r="M10" s="17"/>
      <c r="N10" s="56">
        <v>-90000</v>
      </c>
    </row>
    <row r="11" spans="2:29" x14ac:dyDescent="0.25">
      <c r="B11" s="7">
        <v>45696</v>
      </c>
      <c r="C11" s="8">
        <v>801</v>
      </c>
      <c r="D11" s="9"/>
      <c r="E11" s="10">
        <v>15.5</v>
      </c>
      <c r="F11" s="33">
        <f t="shared" si="0"/>
        <v>12415.5</v>
      </c>
      <c r="G11" s="15">
        <v>45743</v>
      </c>
      <c r="H11" s="16" t="s">
        <v>42</v>
      </c>
      <c r="I11" s="17"/>
      <c r="J11" s="18">
        <v>70000</v>
      </c>
    </row>
    <row r="12" spans="2:29" x14ac:dyDescent="0.25">
      <c r="B12" s="7">
        <v>45697</v>
      </c>
      <c r="C12" s="8">
        <v>800</v>
      </c>
      <c r="D12" s="9"/>
      <c r="E12" s="10">
        <v>15.5</v>
      </c>
      <c r="F12" s="33">
        <f t="shared" si="0"/>
        <v>12400</v>
      </c>
      <c r="G12" s="15">
        <v>45755</v>
      </c>
      <c r="H12" s="16" t="s">
        <v>51</v>
      </c>
      <c r="I12" s="17"/>
      <c r="J12" s="18">
        <v>100000</v>
      </c>
    </row>
    <row r="13" spans="2:29" x14ac:dyDescent="0.25">
      <c r="B13" s="7">
        <v>45698</v>
      </c>
      <c r="C13" s="8">
        <v>780</v>
      </c>
      <c r="D13" s="9"/>
      <c r="E13" s="10">
        <v>15.5</v>
      </c>
      <c r="F13" s="33">
        <f t="shared" si="0"/>
        <v>12090</v>
      </c>
      <c r="G13" s="15">
        <v>45763</v>
      </c>
      <c r="H13" s="16" t="s">
        <v>42</v>
      </c>
      <c r="I13" s="17"/>
      <c r="J13" s="18">
        <v>58377.89</v>
      </c>
    </row>
    <row r="14" spans="2:29" x14ac:dyDescent="0.25">
      <c r="B14" s="7">
        <v>45699</v>
      </c>
      <c r="C14" s="8">
        <v>779</v>
      </c>
      <c r="D14" s="9"/>
      <c r="E14" s="10">
        <v>15.5</v>
      </c>
      <c r="F14" s="33">
        <f t="shared" si="0"/>
        <v>12074.5</v>
      </c>
      <c r="G14" s="19"/>
      <c r="H14" s="16"/>
      <c r="I14" s="17"/>
      <c r="J14" s="18"/>
    </row>
    <row r="15" spans="2:29" x14ac:dyDescent="0.25">
      <c r="B15" s="7">
        <v>45700</v>
      </c>
      <c r="C15" s="8">
        <v>737</v>
      </c>
      <c r="D15" s="9"/>
      <c r="E15" s="10">
        <v>15.5</v>
      </c>
      <c r="F15" s="33">
        <f t="shared" si="0"/>
        <v>11423.5</v>
      </c>
      <c r="G15" s="19"/>
      <c r="H15" s="16"/>
      <c r="I15" s="17"/>
      <c r="J15" s="18"/>
      <c r="L15" t="s">
        <v>46</v>
      </c>
    </row>
    <row r="16" spans="2:29" x14ac:dyDescent="0.25">
      <c r="B16" s="7">
        <v>45701</v>
      </c>
      <c r="C16" s="8">
        <v>727</v>
      </c>
      <c r="D16" s="9"/>
      <c r="E16" s="10">
        <v>15.5</v>
      </c>
      <c r="F16" s="33">
        <f t="shared" si="0"/>
        <v>11268.5</v>
      </c>
      <c r="G16" s="19"/>
      <c r="H16" s="16"/>
      <c r="I16" s="17"/>
      <c r="J16" s="18"/>
      <c r="L16" t="s">
        <v>47</v>
      </c>
    </row>
    <row r="17" spans="2:14" x14ac:dyDescent="0.25">
      <c r="B17" s="7">
        <v>45702</v>
      </c>
      <c r="C17" s="8">
        <v>724</v>
      </c>
      <c r="D17" s="9"/>
      <c r="E17" s="10">
        <v>15.5</v>
      </c>
      <c r="F17" s="33">
        <f t="shared" si="0"/>
        <v>11222</v>
      </c>
      <c r="G17" s="19"/>
      <c r="H17" s="16"/>
      <c r="I17" s="17"/>
      <c r="J17" s="18"/>
    </row>
    <row r="18" spans="2:14" x14ac:dyDescent="0.25">
      <c r="B18" s="7">
        <v>45703</v>
      </c>
      <c r="C18" s="8">
        <v>747</v>
      </c>
      <c r="D18" s="9"/>
      <c r="E18" s="10">
        <v>15.5</v>
      </c>
      <c r="F18" s="33">
        <f t="shared" si="0"/>
        <v>11578.5</v>
      </c>
      <c r="G18" s="19"/>
      <c r="H18" s="16"/>
      <c r="I18" s="17"/>
      <c r="J18" s="18"/>
    </row>
    <row r="19" spans="2:14" x14ac:dyDescent="0.25">
      <c r="B19" s="7">
        <v>45704</v>
      </c>
      <c r="C19" s="8">
        <v>746</v>
      </c>
      <c r="D19" s="9"/>
      <c r="E19" s="10">
        <v>15.5</v>
      </c>
      <c r="F19" s="33">
        <f t="shared" si="0"/>
        <v>11563</v>
      </c>
      <c r="G19" s="19"/>
      <c r="H19" s="16"/>
      <c r="I19" s="17"/>
      <c r="J19" s="18"/>
    </row>
    <row r="20" spans="2:14" x14ac:dyDescent="0.25">
      <c r="B20" s="7">
        <v>45705</v>
      </c>
      <c r="C20" s="8">
        <v>731</v>
      </c>
      <c r="D20" s="9"/>
      <c r="E20" s="10">
        <v>15.5</v>
      </c>
      <c r="F20" s="33">
        <f t="shared" si="0"/>
        <v>11330.5</v>
      </c>
      <c r="G20" s="19"/>
      <c r="H20" s="16"/>
      <c r="I20" s="17"/>
      <c r="J20" s="18"/>
    </row>
    <row r="21" spans="2:14" x14ac:dyDescent="0.25">
      <c r="B21" s="7">
        <v>45706</v>
      </c>
      <c r="C21" s="8">
        <v>756</v>
      </c>
      <c r="D21" s="9"/>
      <c r="E21" s="10">
        <v>15.5</v>
      </c>
      <c r="F21" s="33">
        <f t="shared" si="0"/>
        <v>11718</v>
      </c>
      <c r="G21" s="19"/>
      <c r="H21" s="16"/>
      <c r="I21" s="17"/>
      <c r="J21" s="18"/>
    </row>
    <row r="22" spans="2:14" x14ac:dyDescent="0.25">
      <c r="B22" s="7">
        <v>45707</v>
      </c>
      <c r="C22" s="8">
        <v>753</v>
      </c>
      <c r="D22" s="9"/>
      <c r="E22" s="10">
        <v>15.5</v>
      </c>
      <c r="F22" s="33">
        <f t="shared" si="0"/>
        <v>11671.5</v>
      </c>
      <c r="G22" s="19"/>
      <c r="H22" s="16"/>
      <c r="I22" s="17"/>
      <c r="J22" s="18"/>
    </row>
    <row r="23" spans="2:14" x14ac:dyDescent="0.25">
      <c r="B23" s="7">
        <v>45708</v>
      </c>
      <c r="C23" s="8">
        <v>782</v>
      </c>
      <c r="D23" s="9"/>
      <c r="E23" s="10">
        <v>15.5</v>
      </c>
      <c r="F23" s="33">
        <f t="shared" si="0"/>
        <v>12121</v>
      </c>
      <c r="G23" s="19"/>
      <c r="H23" s="16"/>
      <c r="I23" s="17"/>
      <c r="J23" s="18"/>
    </row>
    <row r="24" spans="2:14" x14ac:dyDescent="0.25">
      <c r="B24" s="7">
        <v>45709</v>
      </c>
      <c r="C24" s="8">
        <v>771</v>
      </c>
      <c r="D24" s="9"/>
      <c r="E24" s="10">
        <v>15.5</v>
      </c>
      <c r="F24" s="33">
        <f t="shared" si="0"/>
        <v>11950.5</v>
      </c>
      <c r="G24" s="19"/>
      <c r="H24" s="16"/>
      <c r="I24" s="17"/>
      <c r="J24" s="18"/>
      <c r="N24" s="31"/>
    </row>
    <row r="25" spans="2:14" x14ac:dyDescent="0.25">
      <c r="B25" s="7">
        <v>45710</v>
      </c>
      <c r="C25" s="8">
        <v>771</v>
      </c>
      <c r="D25" s="9"/>
      <c r="E25" s="10">
        <v>15.5</v>
      </c>
      <c r="F25" s="33">
        <f t="shared" si="0"/>
        <v>11950.5</v>
      </c>
      <c r="G25" s="19"/>
      <c r="H25" s="16"/>
      <c r="I25" s="17"/>
      <c r="J25" s="18"/>
    </row>
    <row r="26" spans="2:14" x14ac:dyDescent="0.25">
      <c r="B26" s="7">
        <v>45711</v>
      </c>
      <c r="C26" s="8">
        <v>754</v>
      </c>
      <c r="D26" s="9"/>
      <c r="E26" s="10">
        <v>15.5</v>
      </c>
      <c r="F26" s="33">
        <f t="shared" si="0"/>
        <v>11687</v>
      </c>
      <c r="G26" s="19"/>
      <c r="H26" s="16"/>
      <c r="I26" s="17"/>
      <c r="J26" s="18"/>
    </row>
    <row r="27" spans="2:14" x14ac:dyDescent="0.25">
      <c r="B27" s="7">
        <v>45712</v>
      </c>
      <c r="C27" s="8">
        <v>745</v>
      </c>
      <c r="D27" s="9"/>
      <c r="E27" s="10">
        <v>15.5</v>
      </c>
      <c r="F27" s="33">
        <f t="shared" si="0"/>
        <v>11547.5</v>
      </c>
      <c r="G27" s="19"/>
      <c r="H27" s="16"/>
      <c r="I27" s="17"/>
      <c r="J27" s="18"/>
    </row>
    <row r="28" spans="2:14" x14ac:dyDescent="0.25">
      <c r="B28" s="7">
        <v>45713</v>
      </c>
      <c r="C28" s="8">
        <v>746</v>
      </c>
      <c r="D28" s="9"/>
      <c r="E28" s="10">
        <v>15.5</v>
      </c>
      <c r="F28" s="33">
        <f t="shared" si="0"/>
        <v>11563</v>
      </c>
      <c r="G28" s="19"/>
      <c r="H28" s="16"/>
      <c r="I28" s="17"/>
      <c r="J28" s="18"/>
    </row>
    <row r="29" spans="2:14" x14ac:dyDescent="0.25">
      <c r="B29" s="7">
        <v>45714</v>
      </c>
      <c r="C29" s="8">
        <v>778</v>
      </c>
      <c r="D29" s="9"/>
      <c r="E29" s="10">
        <v>15.5</v>
      </c>
      <c r="F29" s="33">
        <f t="shared" si="0"/>
        <v>12059</v>
      </c>
      <c r="G29" s="19"/>
      <c r="H29" s="16"/>
      <c r="I29" s="17"/>
      <c r="J29" s="18"/>
    </row>
    <row r="30" spans="2:14" x14ac:dyDescent="0.25">
      <c r="B30" s="7">
        <v>45715</v>
      </c>
      <c r="C30" s="8">
        <v>774</v>
      </c>
      <c r="D30" s="9"/>
      <c r="E30" s="10">
        <v>15.5</v>
      </c>
      <c r="F30" s="33">
        <f t="shared" si="0"/>
        <v>11997</v>
      </c>
      <c r="G30" s="19"/>
      <c r="H30" s="16"/>
      <c r="I30" s="17"/>
      <c r="J30" s="18"/>
    </row>
    <row r="31" spans="2:14" x14ac:dyDescent="0.25">
      <c r="B31" s="7">
        <v>45716</v>
      </c>
      <c r="C31" s="8">
        <v>783</v>
      </c>
      <c r="D31" s="9"/>
      <c r="E31" s="10">
        <v>15.5</v>
      </c>
      <c r="F31" s="33">
        <f t="shared" si="0"/>
        <v>12136.5</v>
      </c>
      <c r="G31" s="19"/>
      <c r="H31" s="16"/>
      <c r="I31" s="17"/>
      <c r="J31" s="18"/>
    </row>
    <row r="32" spans="2:14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21821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338225.50467000005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338225.5</v>
      </c>
      <c r="L36" s="31">
        <f>J36-J4-J5-J6</f>
        <v>334508.401755</v>
      </c>
    </row>
    <row r="37" spans="2:12" x14ac:dyDescent="0.25">
      <c r="B37" s="26" t="s">
        <v>14</v>
      </c>
      <c r="C37" s="30">
        <f>C35</f>
        <v>21821</v>
      </c>
      <c r="D37" s="9">
        <f>D35/1.03</f>
        <v>0</v>
      </c>
      <c r="E37" s="10"/>
      <c r="F37" s="33">
        <f>SUM(F4:F36)</f>
        <v>338225.5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-4.6700000530108809E-3</v>
      </c>
    </row>
    <row r="40" spans="2:12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</row>
    <row r="41" spans="2:12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3.42578125" customWidth="1"/>
    <col min="13" max="13" width="16.5703125" bestFit="1" customWidth="1"/>
    <col min="14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L2" s="55">
        <v>45666</v>
      </c>
      <c r="M2" s="17" t="s">
        <v>33</v>
      </c>
      <c r="N2" s="56">
        <v>190000</v>
      </c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5">
        <v>45672</v>
      </c>
      <c r="M3" s="17" t="s">
        <v>33</v>
      </c>
      <c r="N3" s="56">
        <v>200000</v>
      </c>
    </row>
    <row r="4" spans="2:29" x14ac:dyDescent="0.25">
      <c r="B4" s="7">
        <v>45717</v>
      </c>
      <c r="C4" s="8">
        <v>765</v>
      </c>
      <c r="D4" s="9"/>
      <c r="E4" s="10">
        <v>16</v>
      </c>
      <c r="F4" s="33">
        <f>E4*C4</f>
        <v>12240</v>
      </c>
      <c r="G4" s="11"/>
      <c r="H4" s="12" t="s">
        <v>6</v>
      </c>
      <c r="I4" s="13">
        <v>0.01</v>
      </c>
      <c r="J4" s="14">
        <f>(F36+F37)*I4</f>
        <v>4029.92</v>
      </c>
      <c r="L4" s="57" t="s">
        <v>37</v>
      </c>
      <c r="M4" s="57"/>
      <c r="N4" s="58">
        <v>-100000</v>
      </c>
    </row>
    <row r="5" spans="2:29" x14ac:dyDescent="0.25">
      <c r="B5" s="7">
        <v>45718</v>
      </c>
      <c r="C5" s="8">
        <v>778</v>
      </c>
      <c r="D5" s="9"/>
      <c r="E5" s="10">
        <v>16</v>
      </c>
      <c r="F5" s="33">
        <f t="shared" ref="F5:F34" si="0">E5*C5</f>
        <v>12448</v>
      </c>
      <c r="G5" s="11"/>
      <c r="H5" s="12" t="s">
        <v>7</v>
      </c>
      <c r="I5" s="13">
        <v>1E-3</v>
      </c>
      <c r="J5" s="14">
        <f>(F36+F37-J4-J6)*I5</f>
        <v>398.96208000000001</v>
      </c>
      <c r="L5" s="17"/>
      <c r="M5" s="17"/>
      <c r="N5" s="56"/>
    </row>
    <row r="6" spans="2:29" x14ac:dyDescent="0.25">
      <c r="B6" s="7">
        <v>45719</v>
      </c>
      <c r="C6" s="8">
        <v>794</v>
      </c>
      <c r="D6" s="9"/>
      <c r="E6" s="10">
        <v>16</v>
      </c>
      <c r="F6" s="33">
        <f t="shared" si="0"/>
        <v>12704</v>
      </c>
      <c r="G6" s="11"/>
      <c r="H6" s="12" t="s">
        <v>8</v>
      </c>
      <c r="I6" s="13"/>
      <c r="J6" s="14"/>
      <c r="L6" s="57" t="s">
        <v>38</v>
      </c>
      <c r="M6" s="57"/>
      <c r="N6" s="58">
        <v>-100000</v>
      </c>
    </row>
    <row r="7" spans="2:29" x14ac:dyDescent="0.25">
      <c r="B7" s="7">
        <v>45720</v>
      </c>
      <c r="C7" s="8">
        <v>0</v>
      </c>
      <c r="D7" s="9"/>
      <c r="E7" s="10">
        <v>16</v>
      </c>
      <c r="F7" s="33">
        <f t="shared" si="0"/>
        <v>0</v>
      </c>
      <c r="G7" s="11"/>
      <c r="H7" s="12" t="s">
        <v>9</v>
      </c>
      <c r="I7" s="13"/>
      <c r="J7" s="14">
        <f>'ŞUBAT 2025'!J39*-1</f>
        <v>4.6700000530108809E-3</v>
      </c>
      <c r="L7" s="17"/>
      <c r="M7" s="17"/>
      <c r="N7" s="56"/>
    </row>
    <row r="8" spans="2:29" x14ac:dyDescent="0.25">
      <c r="B8" s="7">
        <v>45721</v>
      </c>
      <c r="C8" s="8">
        <v>1612</v>
      </c>
      <c r="D8" s="9"/>
      <c r="E8" s="10">
        <v>16</v>
      </c>
      <c r="F8" s="33">
        <f t="shared" si="0"/>
        <v>25792</v>
      </c>
      <c r="G8" s="15"/>
      <c r="H8" s="16" t="s">
        <v>44</v>
      </c>
      <c r="I8" s="17"/>
      <c r="J8" s="18">
        <v>100000</v>
      </c>
      <c r="L8" s="57" t="s">
        <v>39</v>
      </c>
      <c r="M8" s="57"/>
      <c r="N8" s="58">
        <v>-100000</v>
      </c>
    </row>
    <row r="9" spans="2:29" x14ac:dyDescent="0.25">
      <c r="B9" s="7">
        <v>45722</v>
      </c>
      <c r="C9" s="8">
        <v>803</v>
      </c>
      <c r="D9" s="9"/>
      <c r="E9" s="10">
        <v>16</v>
      </c>
      <c r="F9" s="33">
        <f t="shared" si="0"/>
        <v>12848</v>
      </c>
      <c r="G9" s="15">
        <v>45747</v>
      </c>
      <c r="H9" s="59" t="s">
        <v>52</v>
      </c>
      <c r="I9" s="17"/>
      <c r="J9" s="18">
        <v>416</v>
      </c>
      <c r="L9" s="17"/>
      <c r="M9" s="17"/>
      <c r="N9" s="56"/>
    </row>
    <row r="10" spans="2:29" x14ac:dyDescent="0.25">
      <c r="B10" s="7">
        <v>45723</v>
      </c>
      <c r="C10" s="8">
        <v>813</v>
      </c>
      <c r="D10" s="9"/>
      <c r="E10" s="10">
        <v>16</v>
      </c>
      <c r="F10" s="33">
        <f t="shared" si="0"/>
        <v>13008</v>
      </c>
      <c r="G10" s="15">
        <v>45777</v>
      </c>
      <c r="H10" s="16" t="s">
        <v>42</v>
      </c>
      <c r="I10" s="17"/>
      <c r="J10" s="18">
        <v>200000</v>
      </c>
      <c r="L10" s="17" t="s">
        <v>40</v>
      </c>
      <c r="M10" s="17"/>
      <c r="N10" s="56">
        <v>-90000</v>
      </c>
    </row>
    <row r="11" spans="2:29" x14ac:dyDescent="0.25">
      <c r="B11" s="7">
        <v>45724</v>
      </c>
      <c r="C11" s="8">
        <v>818</v>
      </c>
      <c r="D11" s="9"/>
      <c r="E11" s="10">
        <v>16</v>
      </c>
      <c r="F11" s="33">
        <f t="shared" si="0"/>
        <v>13088</v>
      </c>
      <c r="G11" s="15">
        <v>45784</v>
      </c>
      <c r="H11" s="16" t="s">
        <v>42</v>
      </c>
      <c r="I11" s="17"/>
      <c r="J11" s="18">
        <v>98147.11</v>
      </c>
    </row>
    <row r="12" spans="2:29" x14ac:dyDescent="0.25">
      <c r="B12" s="7">
        <v>45725</v>
      </c>
      <c r="C12" s="8">
        <v>826</v>
      </c>
      <c r="D12" s="9"/>
      <c r="E12" s="10">
        <v>16</v>
      </c>
      <c r="F12" s="33">
        <f t="shared" si="0"/>
        <v>13216</v>
      </c>
      <c r="G12" s="19"/>
      <c r="H12" s="16"/>
      <c r="I12" s="17"/>
      <c r="J12" s="18"/>
    </row>
    <row r="13" spans="2:29" x14ac:dyDescent="0.25">
      <c r="B13" s="7">
        <v>45726</v>
      </c>
      <c r="C13" s="8">
        <v>821</v>
      </c>
      <c r="D13" s="9"/>
      <c r="E13" s="10">
        <v>16</v>
      </c>
      <c r="F13" s="33">
        <f t="shared" si="0"/>
        <v>13136</v>
      </c>
      <c r="G13" s="19"/>
      <c r="H13" s="16"/>
      <c r="I13" s="17"/>
      <c r="J13" s="18"/>
      <c r="L13" t="s">
        <v>48</v>
      </c>
    </row>
    <row r="14" spans="2:29" x14ac:dyDescent="0.25">
      <c r="B14" s="7">
        <v>45727</v>
      </c>
      <c r="C14" s="8">
        <v>812</v>
      </c>
      <c r="D14" s="9"/>
      <c r="E14" s="10">
        <v>16</v>
      </c>
      <c r="F14" s="33">
        <f t="shared" si="0"/>
        <v>12992</v>
      </c>
      <c r="G14" s="19"/>
      <c r="H14" s="16"/>
      <c r="I14" s="17"/>
      <c r="J14" s="18"/>
      <c r="L14" t="s">
        <v>49</v>
      </c>
    </row>
    <row r="15" spans="2:29" x14ac:dyDescent="0.25">
      <c r="B15" s="7">
        <v>45728</v>
      </c>
      <c r="C15" s="8">
        <v>829</v>
      </c>
      <c r="D15" s="9"/>
      <c r="E15" s="10">
        <v>16</v>
      </c>
      <c r="F15" s="33">
        <f t="shared" si="0"/>
        <v>13264</v>
      </c>
      <c r="G15" s="19"/>
      <c r="H15" s="16"/>
      <c r="I15" s="17"/>
      <c r="J15" s="18"/>
      <c r="L15" t="s">
        <v>50</v>
      </c>
    </row>
    <row r="16" spans="2:29" x14ac:dyDescent="0.25">
      <c r="B16" s="7">
        <v>45729</v>
      </c>
      <c r="C16" s="8">
        <v>832</v>
      </c>
      <c r="D16" s="9"/>
      <c r="E16" s="10">
        <v>16</v>
      </c>
      <c r="F16" s="33">
        <f t="shared" si="0"/>
        <v>13312</v>
      </c>
      <c r="G16" s="19"/>
      <c r="H16" s="16"/>
      <c r="I16" s="17"/>
      <c r="J16" s="18"/>
    </row>
    <row r="17" spans="2:14" x14ac:dyDescent="0.25">
      <c r="B17" s="7">
        <v>45730</v>
      </c>
      <c r="C17" s="8">
        <v>831</v>
      </c>
      <c r="D17" s="9"/>
      <c r="E17" s="10">
        <v>16</v>
      </c>
      <c r="F17" s="33">
        <f t="shared" si="0"/>
        <v>13296</v>
      </c>
      <c r="G17" s="19"/>
      <c r="H17" s="16"/>
      <c r="I17" s="17"/>
      <c r="J17" s="18"/>
    </row>
    <row r="18" spans="2:14" x14ac:dyDescent="0.25">
      <c r="B18" s="7">
        <v>45731</v>
      </c>
      <c r="C18" s="8">
        <v>779</v>
      </c>
      <c r="D18" s="9"/>
      <c r="E18" s="10">
        <v>16</v>
      </c>
      <c r="F18" s="33">
        <f t="shared" si="0"/>
        <v>12464</v>
      </c>
      <c r="G18" s="19"/>
      <c r="H18" s="16"/>
      <c r="I18" s="17"/>
      <c r="J18" s="18"/>
    </row>
    <row r="19" spans="2:14" x14ac:dyDescent="0.25">
      <c r="B19" s="7">
        <v>45732</v>
      </c>
      <c r="C19" s="8">
        <v>800</v>
      </c>
      <c r="D19" s="9"/>
      <c r="E19" s="10">
        <v>16</v>
      </c>
      <c r="F19" s="33">
        <f t="shared" si="0"/>
        <v>12800</v>
      </c>
      <c r="G19" s="19"/>
      <c r="H19" s="16"/>
      <c r="I19" s="17"/>
      <c r="J19" s="18"/>
    </row>
    <row r="20" spans="2:14" x14ac:dyDescent="0.25">
      <c r="B20" s="7">
        <v>45733</v>
      </c>
      <c r="C20" s="8">
        <v>772</v>
      </c>
      <c r="D20" s="9"/>
      <c r="E20" s="10">
        <v>16</v>
      </c>
      <c r="F20" s="33">
        <f t="shared" si="0"/>
        <v>12352</v>
      </c>
      <c r="G20" s="19"/>
      <c r="H20" s="16"/>
      <c r="I20" s="17"/>
      <c r="J20" s="18"/>
    </row>
    <row r="21" spans="2:14" x14ac:dyDescent="0.25">
      <c r="B21" s="7">
        <v>45734</v>
      </c>
      <c r="C21" s="8">
        <v>793</v>
      </c>
      <c r="D21" s="9"/>
      <c r="E21" s="10">
        <v>16</v>
      </c>
      <c r="F21" s="33">
        <f t="shared" si="0"/>
        <v>12688</v>
      </c>
      <c r="G21" s="19"/>
      <c r="H21" s="16"/>
      <c r="I21" s="17"/>
      <c r="J21" s="18"/>
    </row>
    <row r="22" spans="2:14" x14ac:dyDescent="0.25">
      <c r="B22" s="7">
        <v>45735</v>
      </c>
      <c r="C22" s="8">
        <v>809</v>
      </c>
      <c r="D22" s="9"/>
      <c r="E22" s="10">
        <v>16</v>
      </c>
      <c r="F22" s="33">
        <f t="shared" si="0"/>
        <v>12944</v>
      </c>
      <c r="G22" s="19"/>
      <c r="H22" s="16"/>
      <c r="I22" s="17"/>
      <c r="J22" s="18"/>
    </row>
    <row r="23" spans="2:14" x14ac:dyDescent="0.25">
      <c r="B23" s="7">
        <v>45736</v>
      </c>
      <c r="C23" s="8">
        <v>858</v>
      </c>
      <c r="D23" s="9"/>
      <c r="E23" s="10">
        <v>16</v>
      </c>
      <c r="F23" s="33">
        <f t="shared" si="0"/>
        <v>13728</v>
      </c>
      <c r="G23" s="19"/>
      <c r="H23" s="16"/>
      <c r="I23" s="17"/>
      <c r="J23" s="18"/>
    </row>
    <row r="24" spans="2:14" x14ac:dyDescent="0.25">
      <c r="B24" s="7">
        <v>45737</v>
      </c>
      <c r="C24" s="8">
        <v>789</v>
      </c>
      <c r="D24" s="9"/>
      <c r="E24" s="10">
        <v>16</v>
      </c>
      <c r="F24" s="33">
        <f t="shared" si="0"/>
        <v>12624</v>
      </c>
      <c r="G24" s="19"/>
      <c r="H24" s="16"/>
      <c r="I24" s="17"/>
      <c r="J24" s="18"/>
    </row>
    <row r="25" spans="2:14" x14ac:dyDescent="0.25">
      <c r="B25" s="7">
        <v>45738</v>
      </c>
      <c r="C25" s="8">
        <v>832</v>
      </c>
      <c r="D25" s="9"/>
      <c r="E25" s="10">
        <v>16</v>
      </c>
      <c r="F25" s="33">
        <f t="shared" si="0"/>
        <v>13312</v>
      </c>
      <c r="G25" s="19"/>
      <c r="H25" s="16"/>
      <c r="I25" s="17"/>
      <c r="J25" s="18"/>
    </row>
    <row r="26" spans="2:14" x14ac:dyDescent="0.25">
      <c r="B26" s="7">
        <v>45739</v>
      </c>
      <c r="C26" s="8">
        <v>820</v>
      </c>
      <c r="D26" s="9"/>
      <c r="E26" s="10">
        <v>16</v>
      </c>
      <c r="F26" s="33">
        <f t="shared" si="0"/>
        <v>13120</v>
      </c>
      <c r="G26" s="19"/>
      <c r="H26" s="16"/>
      <c r="I26" s="17"/>
      <c r="J26" s="18"/>
    </row>
    <row r="27" spans="2:14" x14ac:dyDescent="0.25">
      <c r="B27" s="7">
        <v>45740</v>
      </c>
      <c r="C27" s="8">
        <v>812</v>
      </c>
      <c r="D27" s="9"/>
      <c r="E27" s="10">
        <v>16</v>
      </c>
      <c r="F27" s="33">
        <f t="shared" si="0"/>
        <v>12992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839</v>
      </c>
      <c r="D28" s="9"/>
      <c r="E28" s="10">
        <v>16</v>
      </c>
      <c r="F28" s="33">
        <f t="shared" si="0"/>
        <v>13424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769</v>
      </c>
      <c r="D29" s="9"/>
      <c r="E29" s="10">
        <v>16</v>
      </c>
      <c r="F29" s="33">
        <f t="shared" si="0"/>
        <v>12304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833</v>
      </c>
      <c r="D30" s="9"/>
      <c r="E30" s="10">
        <v>16</v>
      </c>
      <c r="F30" s="33">
        <f t="shared" si="0"/>
        <v>13328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825</v>
      </c>
      <c r="D31" s="9"/>
      <c r="E31" s="10">
        <v>16</v>
      </c>
      <c r="F31" s="33">
        <f t="shared" si="0"/>
        <v>13200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846</v>
      </c>
      <c r="D32" s="9"/>
      <c r="E32" s="10">
        <v>16</v>
      </c>
      <c r="F32" s="33">
        <f t="shared" si="0"/>
        <v>13536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821</v>
      </c>
      <c r="D33" s="9"/>
      <c r="E33" s="10">
        <v>16</v>
      </c>
      <c r="F33" s="33">
        <f t="shared" si="0"/>
        <v>13136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856</v>
      </c>
      <c r="D34" s="36"/>
      <c r="E34" s="10">
        <v>16</v>
      </c>
      <c r="F34" s="38">
        <f t="shared" si="0"/>
        <v>13696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25187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402991.99675000005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402992</v>
      </c>
      <c r="L36" s="31">
        <f>J36-J4-J5-J6</f>
        <v>398563.11791999999</v>
      </c>
      <c r="M36" s="31"/>
      <c r="N36" s="31">
        <f>L36-M36</f>
        <v>398563.11791999999</v>
      </c>
    </row>
    <row r="37" spans="2:14" x14ac:dyDescent="0.25">
      <c r="B37" s="26" t="s">
        <v>14</v>
      </c>
      <c r="C37" s="30">
        <f>C35</f>
        <v>25187</v>
      </c>
      <c r="D37" s="9">
        <f>D35/1.03</f>
        <v>0</v>
      </c>
      <c r="E37" s="10"/>
      <c r="F37" s="33">
        <f>SUM(F4:F36)</f>
        <v>402992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3.2499999506399035E-3</v>
      </c>
      <c r="M39" s="17"/>
      <c r="N39" s="40">
        <f>J39+N34</f>
        <v>3.2499999506399035E-3</v>
      </c>
    </row>
    <row r="40" spans="2:14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  <c r="M40" s="17" t="s">
        <v>25</v>
      </c>
      <c r="N40" s="40">
        <v>-208147.1</v>
      </c>
    </row>
    <row r="41" spans="2:14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  <c r="M41" s="17" t="s">
        <v>32</v>
      </c>
      <c r="N41" s="40">
        <f>N40+N39</f>
        <v>-208147.09675000006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topLeftCell="A2"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L2" s="55">
        <v>45666</v>
      </c>
      <c r="M2" s="17" t="s">
        <v>33</v>
      </c>
      <c r="N2" s="56">
        <v>190000</v>
      </c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5">
        <v>45672</v>
      </c>
      <c r="M3" s="17" t="s">
        <v>33</v>
      </c>
      <c r="N3" s="56">
        <v>200000</v>
      </c>
    </row>
    <row r="4" spans="2:29" x14ac:dyDescent="0.25">
      <c r="B4" s="7">
        <v>45748</v>
      </c>
      <c r="C4" s="8">
        <v>819</v>
      </c>
      <c r="D4" s="9"/>
      <c r="E4" s="10">
        <v>16</v>
      </c>
      <c r="F4" s="33">
        <f>E4*C4</f>
        <v>13104</v>
      </c>
      <c r="G4" s="11"/>
      <c r="H4" s="12" t="s">
        <v>6</v>
      </c>
      <c r="I4" s="13">
        <v>0.01</v>
      </c>
      <c r="J4" s="14">
        <f>(F36+F37)*I4</f>
        <v>3891.36</v>
      </c>
      <c r="L4" s="57" t="s">
        <v>37</v>
      </c>
      <c r="M4" s="57"/>
      <c r="N4" s="58">
        <v>-100000</v>
      </c>
    </row>
    <row r="5" spans="2:29" x14ac:dyDescent="0.25">
      <c r="B5" s="7">
        <v>45749</v>
      </c>
      <c r="C5" s="8">
        <v>813</v>
      </c>
      <c r="D5" s="9"/>
      <c r="E5" s="10">
        <v>16</v>
      </c>
      <c r="F5" s="33">
        <f t="shared" ref="F5:F34" si="0">E5*C5</f>
        <v>13008</v>
      </c>
      <c r="G5" s="11"/>
      <c r="H5" s="12" t="s">
        <v>7</v>
      </c>
      <c r="I5" s="13">
        <v>1E-3</v>
      </c>
      <c r="J5" s="14">
        <f>(F36+F37-J4-J6)*I5</f>
        <v>385.24464</v>
      </c>
      <c r="L5" s="57" t="s">
        <v>38</v>
      </c>
      <c r="M5" s="57"/>
      <c r="N5" s="58">
        <v>-100000</v>
      </c>
    </row>
    <row r="6" spans="2:29" x14ac:dyDescent="0.25">
      <c r="B6" s="7">
        <v>45750</v>
      </c>
      <c r="C6" s="8">
        <v>817</v>
      </c>
      <c r="D6" s="9"/>
      <c r="E6" s="10">
        <v>16</v>
      </c>
      <c r="F6" s="33">
        <f t="shared" si="0"/>
        <v>13072</v>
      </c>
      <c r="G6" s="11"/>
      <c r="H6" s="12" t="s">
        <v>8</v>
      </c>
      <c r="I6" s="13"/>
      <c r="J6" s="14"/>
      <c r="L6" s="57" t="s">
        <v>39</v>
      </c>
      <c r="M6" s="57"/>
      <c r="N6" s="58">
        <v>-100000</v>
      </c>
    </row>
    <row r="7" spans="2:29" x14ac:dyDescent="0.25">
      <c r="B7" s="7">
        <v>45751</v>
      </c>
      <c r="C7" s="8">
        <v>813</v>
      </c>
      <c r="D7" s="9"/>
      <c r="E7" s="10">
        <v>16</v>
      </c>
      <c r="F7" s="33">
        <f t="shared" si="0"/>
        <v>13008</v>
      </c>
      <c r="G7" s="11"/>
      <c r="H7" s="12" t="s">
        <v>9</v>
      </c>
      <c r="I7" s="13"/>
      <c r="J7" s="14">
        <f>'MART 2025'!J39*-1</f>
        <v>-3.2499999506399035E-3</v>
      </c>
      <c r="L7" s="57" t="s">
        <v>40</v>
      </c>
      <c r="M7" s="57"/>
      <c r="N7" s="58">
        <v>-90000</v>
      </c>
    </row>
    <row r="8" spans="2:29" x14ac:dyDescent="0.25">
      <c r="B8" s="7">
        <v>45752</v>
      </c>
      <c r="C8" s="8">
        <v>839</v>
      </c>
      <c r="D8" s="9"/>
      <c r="E8" s="10">
        <v>16</v>
      </c>
      <c r="F8" s="33">
        <f t="shared" si="0"/>
        <v>13424</v>
      </c>
      <c r="G8" s="15" t="s">
        <v>45</v>
      </c>
      <c r="H8" s="16"/>
      <c r="I8" s="17"/>
      <c r="J8" s="18">
        <v>90000</v>
      </c>
    </row>
    <row r="9" spans="2:29" x14ac:dyDescent="0.25">
      <c r="B9" s="7">
        <v>45753</v>
      </c>
      <c r="C9" s="8">
        <v>824</v>
      </c>
      <c r="D9" s="9"/>
      <c r="E9" s="10">
        <v>16</v>
      </c>
      <c r="F9" s="33">
        <f t="shared" si="0"/>
        <v>13184</v>
      </c>
      <c r="G9" s="40" t="s">
        <v>54</v>
      </c>
      <c r="H9" s="16"/>
      <c r="I9" s="17"/>
      <c r="J9" s="18">
        <v>448</v>
      </c>
    </row>
    <row r="10" spans="2:29" x14ac:dyDescent="0.25">
      <c r="B10" s="7">
        <v>45754</v>
      </c>
      <c r="C10" s="8">
        <v>850</v>
      </c>
      <c r="D10" s="9"/>
      <c r="E10" s="10">
        <v>16</v>
      </c>
      <c r="F10" s="33">
        <f t="shared" si="0"/>
        <v>13600</v>
      </c>
      <c r="G10" s="15">
        <v>45806</v>
      </c>
      <c r="H10" s="16" t="s">
        <v>55</v>
      </c>
      <c r="I10" s="17"/>
      <c r="J10" s="18">
        <v>150000</v>
      </c>
    </row>
    <row r="11" spans="2:29" x14ac:dyDescent="0.25">
      <c r="B11" s="7">
        <v>45755</v>
      </c>
      <c r="C11" s="8">
        <v>826</v>
      </c>
      <c r="D11" s="9"/>
      <c r="E11" s="10">
        <v>16</v>
      </c>
      <c r="F11" s="33">
        <f t="shared" si="0"/>
        <v>13216</v>
      </c>
      <c r="G11" s="15">
        <v>45810</v>
      </c>
      <c r="H11" s="16" t="s">
        <v>56</v>
      </c>
      <c r="I11" s="17"/>
      <c r="J11" s="18">
        <v>144411.4</v>
      </c>
    </row>
    <row r="12" spans="2:29" x14ac:dyDescent="0.25">
      <c r="B12" s="7">
        <v>45756</v>
      </c>
      <c r="C12" s="8">
        <v>880</v>
      </c>
      <c r="D12" s="9"/>
      <c r="E12" s="10">
        <v>16</v>
      </c>
      <c r="F12" s="33">
        <f t="shared" si="0"/>
        <v>14080</v>
      </c>
      <c r="G12" s="19"/>
      <c r="H12" s="16"/>
      <c r="I12" s="17"/>
      <c r="J12" s="18"/>
    </row>
    <row r="13" spans="2:29" x14ac:dyDescent="0.25">
      <c r="B13" s="7">
        <v>45757</v>
      </c>
      <c r="C13" s="8">
        <v>802</v>
      </c>
      <c r="D13" s="9"/>
      <c r="E13" s="10">
        <v>16</v>
      </c>
      <c r="F13" s="33">
        <f t="shared" si="0"/>
        <v>12832</v>
      </c>
      <c r="G13" s="19"/>
      <c r="H13" s="16"/>
      <c r="I13" s="17"/>
      <c r="J13" s="18"/>
    </row>
    <row r="14" spans="2:29" x14ac:dyDescent="0.25">
      <c r="B14" s="7">
        <v>45758</v>
      </c>
      <c r="C14" s="8">
        <v>814</v>
      </c>
      <c r="D14" s="9"/>
      <c r="E14" s="10">
        <v>16</v>
      </c>
      <c r="F14" s="33">
        <f t="shared" si="0"/>
        <v>13024</v>
      </c>
      <c r="G14" s="19"/>
      <c r="H14" s="16"/>
      <c r="I14" s="17"/>
      <c r="J14" s="18"/>
    </row>
    <row r="15" spans="2:29" x14ac:dyDescent="0.25">
      <c r="B15" s="7">
        <v>45759</v>
      </c>
      <c r="C15" s="8">
        <v>806</v>
      </c>
      <c r="D15" s="9"/>
      <c r="E15" s="10">
        <v>16</v>
      </c>
      <c r="F15" s="33">
        <f t="shared" si="0"/>
        <v>12896</v>
      </c>
      <c r="G15" s="19"/>
      <c r="H15" s="16"/>
      <c r="I15" s="17"/>
      <c r="J15" s="18"/>
    </row>
    <row r="16" spans="2:29" x14ac:dyDescent="0.25">
      <c r="B16" s="7">
        <v>45760</v>
      </c>
      <c r="C16" s="8">
        <v>799</v>
      </c>
      <c r="D16" s="9"/>
      <c r="E16" s="10">
        <v>16</v>
      </c>
      <c r="F16" s="33">
        <f t="shared" si="0"/>
        <v>12784</v>
      </c>
      <c r="G16" s="19"/>
      <c r="H16" s="16"/>
      <c r="I16" s="17"/>
      <c r="J16" s="18"/>
    </row>
    <row r="17" spans="2:10" x14ac:dyDescent="0.25">
      <c r="B17" s="7">
        <v>45761</v>
      </c>
      <c r="C17" s="8">
        <v>795</v>
      </c>
      <c r="D17" s="9"/>
      <c r="E17" s="10">
        <v>16</v>
      </c>
      <c r="F17" s="33">
        <f t="shared" si="0"/>
        <v>12720</v>
      </c>
      <c r="G17" s="19"/>
      <c r="H17" s="16"/>
      <c r="I17" s="17"/>
      <c r="J17" s="18"/>
    </row>
    <row r="18" spans="2:10" x14ac:dyDescent="0.25">
      <c r="B18" s="7">
        <v>45762</v>
      </c>
      <c r="C18" s="8">
        <v>791</v>
      </c>
      <c r="D18" s="9"/>
      <c r="E18" s="10">
        <v>16</v>
      </c>
      <c r="F18" s="33">
        <f t="shared" si="0"/>
        <v>12656</v>
      </c>
      <c r="G18" s="19"/>
      <c r="H18" s="16"/>
      <c r="I18" s="17"/>
      <c r="J18" s="18"/>
    </row>
    <row r="19" spans="2:10" x14ac:dyDescent="0.25">
      <c r="B19" s="7">
        <v>45763</v>
      </c>
      <c r="C19" s="8">
        <v>790.5</v>
      </c>
      <c r="D19" s="9"/>
      <c r="E19" s="10">
        <v>16</v>
      </c>
      <c r="F19" s="33">
        <f t="shared" si="0"/>
        <v>12648</v>
      </c>
      <c r="G19" s="19"/>
      <c r="H19" s="16"/>
      <c r="I19" s="17"/>
      <c r="J19" s="18"/>
    </row>
    <row r="20" spans="2:10" x14ac:dyDescent="0.25">
      <c r="B20" s="7">
        <v>45764</v>
      </c>
      <c r="C20" s="8">
        <v>812.5</v>
      </c>
      <c r="D20" s="9"/>
      <c r="E20" s="10">
        <v>16</v>
      </c>
      <c r="F20" s="33">
        <f t="shared" si="0"/>
        <v>13000</v>
      </c>
      <c r="G20" s="19"/>
      <c r="H20" s="16"/>
      <c r="I20" s="17"/>
      <c r="J20" s="18"/>
    </row>
    <row r="21" spans="2:10" x14ac:dyDescent="0.25">
      <c r="B21" s="7">
        <v>45765</v>
      </c>
      <c r="C21" s="8">
        <v>818</v>
      </c>
      <c r="D21" s="9"/>
      <c r="E21" s="10">
        <v>16</v>
      </c>
      <c r="F21" s="33">
        <f t="shared" si="0"/>
        <v>13088</v>
      </c>
      <c r="G21" s="19"/>
      <c r="H21" s="16"/>
      <c r="I21" s="17"/>
      <c r="J21" s="18"/>
    </row>
    <row r="22" spans="2:10" x14ac:dyDescent="0.25">
      <c r="B22" s="7">
        <v>45766</v>
      </c>
      <c r="C22" s="8">
        <v>816</v>
      </c>
      <c r="D22" s="9"/>
      <c r="E22" s="10">
        <v>16</v>
      </c>
      <c r="F22" s="33">
        <f t="shared" si="0"/>
        <v>13056</v>
      </c>
      <c r="G22" s="19"/>
      <c r="H22" s="16"/>
      <c r="I22" s="17"/>
      <c r="J22" s="18"/>
    </row>
    <row r="23" spans="2:10" x14ac:dyDescent="0.25">
      <c r="B23" s="7">
        <v>45767</v>
      </c>
      <c r="C23" s="8">
        <v>832</v>
      </c>
      <c r="D23" s="9"/>
      <c r="E23" s="10">
        <v>16</v>
      </c>
      <c r="F23" s="33">
        <f t="shared" si="0"/>
        <v>13312</v>
      </c>
      <c r="G23" s="19"/>
      <c r="H23" s="16"/>
      <c r="I23" s="17"/>
      <c r="J23" s="18"/>
    </row>
    <row r="24" spans="2:10" x14ac:dyDescent="0.25">
      <c r="B24" s="7">
        <v>45768</v>
      </c>
      <c r="C24" s="8">
        <v>810</v>
      </c>
      <c r="D24" s="9"/>
      <c r="E24" s="10">
        <v>16</v>
      </c>
      <c r="F24" s="33">
        <f t="shared" si="0"/>
        <v>12960</v>
      </c>
      <c r="G24" s="19"/>
      <c r="H24" s="16"/>
      <c r="I24" s="17"/>
      <c r="J24" s="18"/>
    </row>
    <row r="25" spans="2:10" x14ac:dyDescent="0.25">
      <c r="B25" s="7">
        <v>45769</v>
      </c>
      <c r="C25" s="8">
        <v>817.5</v>
      </c>
      <c r="D25" s="9"/>
      <c r="E25" s="10">
        <v>16</v>
      </c>
      <c r="F25" s="33">
        <f t="shared" si="0"/>
        <v>13080</v>
      </c>
      <c r="G25" s="19"/>
      <c r="H25" s="16"/>
      <c r="I25" s="17"/>
      <c r="J25" s="18"/>
    </row>
    <row r="26" spans="2:10" x14ac:dyDescent="0.25">
      <c r="B26" s="7">
        <v>45770</v>
      </c>
      <c r="C26" s="8">
        <v>827</v>
      </c>
      <c r="D26" s="9"/>
      <c r="E26" s="10">
        <v>16</v>
      </c>
      <c r="F26" s="33">
        <f t="shared" si="0"/>
        <v>13232</v>
      </c>
      <c r="G26" s="19"/>
      <c r="H26" s="16"/>
      <c r="I26" s="17"/>
      <c r="J26" s="18"/>
    </row>
    <row r="27" spans="2:10" x14ac:dyDescent="0.25">
      <c r="B27" s="7">
        <v>45771</v>
      </c>
      <c r="C27" s="8">
        <v>786.5</v>
      </c>
      <c r="D27" s="9"/>
      <c r="E27" s="10">
        <v>16</v>
      </c>
      <c r="F27" s="33">
        <f t="shared" si="0"/>
        <v>12584</v>
      </c>
      <c r="G27" s="19"/>
      <c r="H27" s="16"/>
      <c r="I27" s="17"/>
      <c r="J27" s="18"/>
    </row>
    <row r="28" spans="2:10" x14ac:dyDescent="0.25">
      <c r="B28" s="7">
        <v>45772</v>
      </c>
      <c r="C28" s="8">
        <v>824</v>
      </c>
      <c r="D28" s="9"/>
      <c r="E28" s="10">
        <v>16</v>
      </c>
      <c r="F28" s="33">
        <f t="shared" si="0"/>
        <v>13184</v>
      </c>
      <c r="G28" s="19"/>
      <c r="H28" s="16"/>
      <c r="I28" s="17"/>
      <c r="J28" s="18"/>
    </row>
    <row r="29" spans="2:10" x14ac:dyDescent="0.25">
      <c r="B29" s="7">
        <v>45773</v>
      </c>
      <c r="C29" s="8">
        <v>800</v>
      </c>
      <c r="D29" s="9"/>
      <c r="E29" s="10">
        <v>16</v>
      </c>
      <c r="F29" s="33">
        <f t="shared" si="0"/>
        <v>12800</v>
      </c>
      <c r="G29" s="19"/>
      <c r="H29" s="16"/>
      <c r="I29" s="17"/>
      <c r="J29" s="18"/>
    </row>
    <row r="30" spans="2:10" x14ac:dyDescent="0.25">
      <c r="B30" s="7">
        <v>45774</v>
      </c>
      <c r="C30" s="8">
        <v>777</v>
      </c>
      <c r="D30" s="9"/>
      <c r="E30" s="10">
        <v>16</v>
      </c>
      <c r="F30" s="33">
        <f t="shared" si="0"/>
        <v>12432</v>
      </c>
      <c r="G30" s="19"/>
      <c r="H30" s="16"/>
      <c r="I30" s="17"/>
      <c r="J30" s="18"/>
    </row>
    <row r="31" spans="2:10" x14ac:dyDescent="0.25">
      <c r="B31" s="7">
        <v>45775</v>
      </c>
      <c r="C31" s="8">
        <v>768</v>
      </c>
      <c r="D31" s="9"/>
      <c r="E31" s="10">
        <v>16</v>
      </c>
      <c r="F31" s="33">
        <f t="shared" si="0"/>
        <v>12288</v>
      </c>
      <c r="G31" s="19"/>
      <c r="H31" s="16"/>
      <c r="I31" s="17"/>
      <c r="J31" s="18"/>
    </row>
    <row r="32" spans="2:10" x14ac:dyDescent="0.25">
      <c r="B32" s="7">
        <v>45776</v>
      </c>
      <c r="C32" s="8">
        <v>777</v>
      </c>
      <c r="D32" s="9"/>
      <c r="E32" s="10">
        <v>16</v>
      </c>
      <c r="F32" s="33">
        <f t="shared" si="0"/>
        <v>12432</v>
      </c>
      <c r="G32" s="19"/>
      <c r="H32" s="16"/>
      <c r="I32" s="17"/>
      <c r="J32" s="18"/>
    </row>
    <row r="33" spans="2:12" x14ac:dyDescent="0.25">
      <c r="B33" s="7">
        <v>45777</v>
      </c>
      <c r="C33" s="8">
        <v>777</v>
      </c>
      <c r="D33" s="9"/>
      <c r="E33" s="10">
        <v>16</v>
      </c>
      <c r="F33" s="33">
        <f t="shared" si="0"/>
        <v>12432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24321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389136.00139000005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389136</v>
      </c>
      <c r="L36" s="31">
        <f>J36-J4-J5-J6</f>
        <v>384859.39536000002</v>
      </c>
    </row>
    <row r="37" spans="2:12" x14ac:dyDescent="0.25">
      <c r="B37" s="26" t="s">
        <v>14</v>
      </c>
      <c r="C37" s="30">
        <f>C35</f>
        <v>24321</v>
      </c>
      <c r="D37" s="9">
        <f>D35/1.03</f>
        <v>0</v>
      </c>
      <c r="E37" s="10"/>
      <c r="F37" s="33">
        <f>SUM(F4:F36)</f>
        <v>389136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-1.390000048559159E-3</v>
      </c>
    </row>
    <row r="40" spans="2:12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</row>
    <row r="41" spans="2:12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G12" sqref="G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794</v>
      </c>
      <c r="D4" s="9"/>
      <c r="E4" s="10">
        <v>16</v>
      </c>
      <c r="F4" s="33">
        <f>E4*C4</f>
        <v>12704</v>
      </c>
      <c r="G4" s="11"/>
      <c r="H4" s="12" t="s">
        <v>6</v>
      </c>
      <c r="I4" s="13">
        <v>0.01</v>
      </c>
      <c r="J4" s="14">
        <f>(F36+F37)*I4</f>
        <v>3587.6</v>
      </c>
    </row>
    <row r="5" spans="2:29" x14ac:dyDescent="0.25">
      <c r="B5" s="7">
        <v>45779</v>
      </c>
      <c r="C5" s="8">
        <v>773</v>
      </c>
      <c r="D5" s="9"/>
      <c r="E5" s="10">
        <v>16</v>
      </c>
      <c r="F5" s="33">
        <f t="shared" ref="F5:F34" si="0">E5*C5</f>
        <v>12368</v>
      </c>
      <c r="G5" s="11"/>
      <c r="H5" s="12" t="s">
        <v>7</v>
      </c>
      <c r="I5" s="13">
        <v>1E-3</v>
      </c>
      <c r="J5" s="14">
        <f>(F36+F37-J4-J6)*I5</f>
        <v>355.17240000000004</v>
      </c>
    </row>
    <row r="6" spans="2:29" x14ac:dyDescent="0.25">
      <c r="B6" s="7">
        <v>45780</v>
      </c>
      <c r="C6" s="8">
        <v>767</v>
      </c>
      <c r="D6" s="9"/>
      <c r="E6" s="10">
        <v>16</v>
      </c>
      <c r="F6" s="33">
        <f t="shared" si="0"/>
        <v>12272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>
        <v>772</v>
      </c>
      <c r="D7" s="9"/>
      <c r="E7" s="10">
        <v>16</v>
      </c>
      <c r="F7" s="33">
        <f t="shared" si="0"/>
        <v>12352</v>
      </c>
      <c r="G7" s="11"/>
      <c r="H7" s="12" t="s">
        <v>9</v>
      </c>
      <c r="I7" s="13"/>
      <c r="J7" s="14">
        <f>'NİSAN 2025'!J39*-1</f>
        <v>1.390000048559159E-3</v>
      </c>
    </row>
    <row r="8" spans="2:29" x14ac:dyDescent="0.25">
      <c r="B8" s="7">
        <v>45782</v>
      </c>
      <c r="C8" s="8">
        <v>764</v>
      </c>
      <c r="D8" s="9"/>
      <c r="E8" s="10">
        <v>16</v>
      </c>
      <c r="F8" s="33">
        <f t="shared" si="0"/>
        <v>12224</v>
      </c>
      <c r="G8" s="15" t="s">
        <v>57</v>
      </c>
      <c r="H8" s="16"/>
      <c r="I8" s="17"/>
      <c r="J8" s="18">
        <v>18370</v>
      </c>
    </row>
    <row r="9" spans="2:29" x14ac:dyDescent="0.25">
      <c r="B9" s="7">
        <v>45783</v>
      </c>
      <c r="C9" s="8">
        <v>794</v>
      </c>
      <c r="D9" s="9"/>
      <c r="E9" s="10">
        <v>16</v>
      </c>
      <c r="F9" s="33">
        <f t="shared" si="0"/>
        <v>12704</v>
      </c>
      <c r="G9" s="15">
        <v>45828</v>
      </c>
      <c r="H9" s="16" t="s">
        <v>56</v>
      </c>
      <c r="I9" s="17"/>
      <c r="J9" s="18">
        <v>60000</v>
      </c>
    </row>
    <row r="10" spans="2:29" x14ac:dyDescent="0.25">
      <c r="B10" s="7">
        <v>45784</v>
      </c>
      <c r="C10" s="8">
        <v>759</v>
      </c>
      <c r="D10" s="9"/>
      <c r="E10" s="10">
        <v>16</v>
      </c>
      <c r="F10" s="33">
        <f t="shared" si="0"/>
        <v>12144</v>
      </c>
      <c r="G10" s="15">
        <v>45834</v>
      </c>
      <c r="H10" s="16" t="s">
        <v>56</v>
      </c>
      <c r="I10" s="17"/>
      <c r="J10" s="18">
        <v>100000</v>
      </c>
    </row>
    <row r="11" spans="2:29" x14ac:dyDescent="0.25">
      <c r="B11" s="7">
        <v>45785</v>
      </c>
      <c r="C11" s="8">
        <v>782</v>
      </c>
      <c r="D11" s="9"/>
      <c r="E11" s="10">
        <v>16</v>
      </c>
      <c r="F11" s="33">
        <f t="shared" si="0"/>
        <v>12512</v>
      </c>
      <c r="G11" s="15">
        <v>45845</v>
      </c>
      <c r="H11" s="16" t="s">
        <v>56</v>
      </c>
      <c r="I11" s="17"/>
      <c r="J11" s="18">
        <v>176447.23</v>
      </c>
    </row>
    <row r="12" spans="2:29" x14ac:dyDescent="0.25">
      <c r="B12" s="7">
        <v>45786</v>
      </c>
      <c r="C12" s="8">
        <v>736</v>
      </c>
      <c r="D12" s="9"/>
      <c r="E12" s="10">
        <v>16</v>
      </c>
      <c r="F12" s="33">
        <f t="shared" si="0"/>
        <v>11776</v>
      </c>
      <c r="G12" s="19"/>
      <c r="H12" s="16"/>
      <c r="I12" s="17"/>
      <c r="J12" s="18"/>
    </row>
    <row r="13" spans="2:29" x14ac:dyDescent="0.25">
      <c r="B13" s="7">
        <v>45787</v>
      </c>
      <c r="C13" s="8">
        <v>714</v>
      </c>
      <c r="D13" s="9"/>
      <c r="E13" s="10">
        <v>16</v>
      </c>
      <c r="F13" s="33">
        <f t="shared" si="0"/>
        <v>11424</v>
      </c>
      <c r="G13" s="19"/>
      <c r="H13" s="16"/>
      <c r="I13" s="17"/>
      <c r="J13" s="18"/>
    </row>
    <row r="14" spans="2:29" x14ac:dyDescent="0.25">
      <c r="B14" s="7">
        <v>45788</v>
      </c>
      <c r="C14" s="8">
        <v>734.5</v>
      </c>
      <c r="D14" s="9"/>
      <c r="E14" s="10">
        <v>16</v>
      </c>
      <c r="F14" s="33">
        <f t="shared" si="0"/>
        <v>11752</v>
      </c>
      <c r="G14" s="19"/>
      <c r="H14" s="16"/>
      <c r="I14" s="17"/>
      <c r="J14" s="18"/>
    </row>
    <row r="15" spans="2:29" x14ac:dyDescent="0.25">
      <c r="B15" s="7">
        <v>45789</v>
      </c>
      <c r="C15" s="8">
        <v>743</v>
      </c>
      <c r="D15" s="9"/>
      <c r="E15" s="10">
        <v>16</v>
      </c>
      <c r="F15" s="33">
        <f t="shared" si="0"/>
        <v>11888</v>
      </c>
      <c r="G15" s="19"/>
      <c r="H15" s="16"/>
      <c r="I15" s="17"/>
      <c r="J15" s="18"/>
    </row>
    <row r="16" spans="2:29" x14ac:dyDescent="0.25">
      <c r="B16" s="7">
        <v>45790</v>
      </c>
      <c r="C16" s="8">
        <v>740</v>
      </c>
      <c r="D16" s="9"/>
      <c r="E16" s="10">
        <v>16</v>
      </c>
      <c r="F16" s="33">
        <f t="shared" si="0"/>
        <v>11840</v>
      </c>
      <c r="G16" s="19"/>
      <c r="H16" s="16"/>
      <c r="I16" s="17"/>
      <c r="J16" s="18"/>
    </row>
    <row r="17" spans="2:10" x14ac:dyDescent="0.25">
      <c r="B17" s="7">
        <v>45791</v>
      </c>
      <c r="C17" s="8">
        <v>737</v>
      </c>
      <c r="D17" s="9"/>
      <c r="E17" s="10">
        <v>16</v>
      </c>
      <c r="F17" s="33">
        <f t="shared" si="0"/>
        <v>11792</v>
      </c>
      <c r="G17" s="19"/>
      <c r="H17" s="16"/>
      <c r="I17" s="17"/>
      <c r="J17" s="18"/>
    </row>
    <row r="18" spans="2:10" x14ac:dyDescent="0.25">
      <c r="B18" s="7">
        <v>45792</v>
      </c>
      <c r="C18" s="8">
        <v>745</v>
      </c>
      <c r="D18" s="9"/>
      <c r="E18" s="10">
        <v>16</v>
      </c>
      <c r="F18" s="33">
        <f t="shared" si="0"/>
        <v>11920</v>
      </c>
      <c r="G18" s="19"/>
      <c r="H18" s="16"/>
      <c r="I18" s="17"/>
      <c r="J18" s="18"/>
    </row>
    <row r="19" spans="2:10" x14ac:dyDescent="0.25">
      <c r="B19" s="7">
        <v>45793</v>
      </c>
      <c r="C19" s="8">
        <v>720</v>
      </c>
      <c r="D19" s="9"/>
      <c r="E19" s="10">
        <v>16</v>
      </c>
      <c r="F19" s="33">
        <f t="shared" si="0"/>
        <v>11520</v>
      </c>
      <c r="G19" s="19"/>
      <c r="H19" s="16"/>
      <c r="I19" s="17"/>
      <c r="J19" s="18"/>
    </row>
    <row r="20" spans="2:10" x14ac:dyDescent="0.25">
      <c r="B20" s="7">
        <v>45794</v>
      </c>
      <c r="C20" s="8">
        <v>716</v>
      </c>
      <c r="D20" s="9"/>
      <c r="E20" s="10">
        <v>16</v>
      </c>
      <c r="F20" s="33">
        <f t="shared" si="0"/>
        <v>11456</v>
      </c>
      <c r="G20" s="19"/>
      <c r="H20" s="16"/>
      <c r="I20" s="17"/>
      <c r="J20" s="18"/>
    </row>
    <row r="21" spans="2:10" x14ac:dyDescent="0.25">
      <c r="B21" s="7">
        <v>45795</v>
      </c>
      <c r="C21" s="8">
        <v>720</v>
      </c>
      <c r="D21" s="9"/>
      <c r="E21" s="10">
        <v>16</v>
      </c>
      <c r="F21" s="33">
        <f t="shared" si="0"/>
        <v>11520</v>
      </c>
      <c r="G21" s="19"/>
      <c r="H21" s="16"/>
      <c r="I21" s="17"/>
      <c r="J21" s="18"/>
    </row>
    <row r="22" spans="2:10" x14ac:dyDescent="0.25">
      <c r="B22" s="7">
        <v>45796</v>
      </c>
      <c r="C22" s="8">
        <v>645</v>
      </c>
      <c r="D22" s="9"/>
      <c r="E22" s="10">
        <v>16</v>
      </c>
      <c r="F22" s="33">
        <f t="shared" si="0"/>
        <v>10320</v>
      </c>
      <c r="G22" s="19"/>
      <c r="H22" s="16"/>
      <c r="I22" s="17"/>
      <c r="J22" s="18"/>
    </row>
    <row r="23" spans="2:10" x14ac:dyDescent="0.25">
      <c r="B23" s="7">
        <v>45797</v>
      </c>
      <c r="C23" s="8">
        <v>667</v>
      </c>
      <c r="D23" s="9"/>
      <c r="E23" s="10">
        <v>16</v>
      </c>
      <c r="F23" s="33">
        <f t="shared" si="0"/>
        <v>10672</v>
      </c>
      <c r="G23" s="19"/>
      <c r="H23" s="16"/>
      <c r="I23" s="17"/>
      <c r="J23" s="18"/>
    </row>
    <row r="24" spans="2:10" x14ac:dyDescent="0.25">
      <c r="B24" s="7">
        <v>45798</v>
      </c>
      <c r="C24" s="8">
        <v>648</v>
      </c>
      <c r="D24" s="9"/>
      <c r="E24" s="10">
        <v>16</v>
      </c>
      <c r="F24" s="33">
        <f t="shared" si="0"/>
        <v>10368</v>
      </c>
      <c r="G24" s="19"/>
      <c r="H24" s="16"/>
      <c r="I24" s="17"/>
      <c r="J24" s="18"/>
    </row>
    <row r="25" spans="2:10" x14ac:dyDescent="0.25">
      <c r="B25" s="7">
        <v>45799</v>
      </c>
      <c r="C25" s="8">
        <v>686</v>
      </c>
      <c r="D25" s="9"/>
      <c r="E25" s="10">
        <v>16</v>
      </c>
      <c r="F25" s="33">
        <f t="shared" si="0"/>
        <v>10976</v>
      </c>
      <c r="G25" s="19"/>
      <c r="H25" s="16"/>
      <c r="I25" s="17"/>
      <c r="J25" s="18"/>
    </row>
    <row r="26" spans="2:10" x14ac:dyDescent="0.25">
      <c r="B26" s="7">
        <v>45800</v>
      </c>
      <c r="C26" s="8">
        <v>687</v>
      </c>
      <c r="D26" s="9"/>
      <c r="E26" s="10">
        <v>16</v>
      </c>
      <c r="F26" s="33">
        <f t="shared" si="0"/>
        <v>10992</v>
      </c>
      <c r="G26" s="19"/>
      <c r="H26" s="16"/>
      <c r="I26" s="17"/>
      <c r="J26" s="18"/>
    </row>
    <row r="27" spans="2:10" x14ac:dyDescent="0.25">
      <c r="B27" s="7">
        <v>45801</v>
      </c>
      <c r="C27" s="8">
        <v>676</v>
      </c>
      <c r="D27" s="9"/>
      <c r="E27" s="10">
        <v>16</v>
      </c>
      <c r="F27" s="33">
        <f t="shared" si="0"/>
        <v>10816</v>
      </c>
      <c r="G27" s="19"/>
      <c r="H27" s="16"/>
      <c r="I27" s="17"/>
      <c r="J27" s="18"/>
    </row>
    <row r="28" spans="2:10" x14ac:dyDescent="0.25">
      <c r="B28" s="7">
        <v>45802</v>
      </c>
      <c r="C28" s="8">
        <v>689</v>
      </c>
      <c r="D28" s="9"/>
      <c r="E28" s="10">
        <v>16</v>
      </c>
      <c r="F28" s="33">
        <f t="shared" si="0"/>
        <v>11024</v>
      </c>
      <c r="G28" s="19"/>
      <c r="H28" s="16"/>
      <c r="I28" s="17"/>
      <c r="J28" s="18"/>
    </row>
    <row r="29" spans="2:10" x14ac:dyDescent="0.25">
      <c r="B29" s="7">
        <v>45803</v>
      </c>
      <c r="C29" s="8">
        <v>681</v>
      </c>
      <c r="D29" s="9"/>
      <c r="E29" s="10">
        <v>16</v>
      </c>
      <c r="F29" s="33">
        <f t="shared" si="0"/>
        <v>10896</v>
      </c>
      <c r="G29" s="19"/>
      <c r="H29" s="16"/>
      <c r="I29" s="17"/>
      <c r="J29" s="18"/>
    </row>
    <row r="30" spans="2:10" x14ac:dyDescent="0.25">
      <c r="B30" s="7">
        <v>45804</v>
      </c>
      <c r="C30" s="8">
        <v>709</v>
      </c>
      <c r="D30" s="9"/>
      <c r="E30" s="10">
        <v>16</v>
      </c>
      <c r="F30" s="33">
        <f t="shared" si="0"/>
        <v>11344</v>
      </c>
      <c r="G30" s="19"/>
      <c r="H30" s="16"/>
      <c r="I30" s="17"/>
      <c r="J30" s="18"/>
    </row>
    <row r="31" spans="2:10" x14ac:dyDescent="0.25">
      <c r="B31" s="7">
        <v>45805</v>
      </c>
      <c r="C31" s="8">
        <v>704</v>
      </c>
      <c r="D31" s="9"/>
      <c r="E31" s="10">
        <v>16</v>
      </c>
      <c r="F31" s="33">
        <f t="shared" si="0"/>
        <v>11264</v>
      </c>
      <c r="G31" s="19"/>
      <c r="H31" s="16"/>
      <c r="I31" s="17"/>
      <c r="J31" s="18"/>
    </row>
    <row r="32" spans="2:10" x14ac:dyDescent="0.25">
      <c r="B32" s="7">
        <v>45806</v>
      </c>
      <c r="C32" s="8">
        <v>682</v>
      </c>
      <c r="D32" s="9"/>
      <c r="E32" s="10">
        <v>16</v>
      </c>
      <c r="F32" s="33">
        <f t="shared" si="0"/>
        <v>10912</v>
      </c>
      <c r="G32" s="19"/>
      <c r="H32" s="16"/>
      <c r="I32" s="17"/>
      <c r="J32" s="18"/>
    </row>
    <row r="33" spans="2:12" x14ac:dyDescent="0.25">
      <c r="B33" s="7">
        <v>45807</v>
      </c>
      <c r="C33" s="8">
        <v>0</v>
      </c>
      <c r="D33" s="9"/>
      <c r="E33" s="10">
        <v>16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8">
        <v>1438</v>
      </c>
      <c r="D34" s="36"/>
      <c r="E34" s="10">
        <v>16</v>
      </c>
      <c r="F34" s="38">
        <f t="shared" si="0"/>
        <v>23008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22422.5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358760.0037900001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358760</v>
      </c>
      <c r="L36" s="31">
        <f>J36-J4-J5-J6</f>
        <v>354817.22760000004</v>
      </c>
    </row>
    <row r="37" spans="2:12" x14ac:dyDescent="0.25">
      <c r="B37" s="26" t="s">
        <v>14</v>
      </c>
      <c r="C37" s="30">
        <f>C35</f>
        <v>22422.5</v>
      </c>
      <c r="D37" s="9">
        <f>D35/1.03</f>
        <v>0</v>
      </c>
      <c r="E37" s="10"/>
      <c r="F37" s="33">
        <f>SUM(F4:F36)</f>
        <v>358760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-3.7900001043453813E-3</v>
      </c>
    </row>
    <row r="40" spans="2:12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</row>
    <row r="41" spans="2:12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G11" sqref="G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728</v>
      </c>
      <c r="D4" s="9"/>
      <c r="E4" s="10">
        <v>16</v>
      </c>
      <c r="F4" s="33">
        <f>E4*C4</f>
        <v>11648</v>
      </c>
      <c r="G4" s="11"/>
      <c r="H4" s="12" t="s">
        <v>6</v>
      </c>
      <c r="I4" s="13">
        <v>0.01</v>
      </c>
      <c r="J4" s="14">
        <f>(F36+F37)*I4</f>
        <v>3457.28</v>
      </c>
    </row>
    <row r="5" spans="2:29" x14ac:dyDescent="0.25">
      <c r="B5" s="7">
        <v>45810</v>
      </c>
      <c r="C5" s="8">
        <v>697</v>
      </c>
      <c r="D5" s="9"/>
      <c r="E5" s="10">
        <v>16</v>
      </c>
      <c r="F5" s="33">
        <f t="shared" ref="F5:F34" si="0">E5*C5</f>
        <v>11152</v>
      </c>
      <c r="G5" s="11"/>
      <c r="H5" s="12" t="s">
        <v>7</v>
      </c>
      <c r="I5" s="13">
        <v>1E-3</v>
      </c>
      <c r="J5" s="14">
        <f>(F36+F37-J4-J6)*I5</f>
        <v>342.27071999999998</v>
      </c>
    </row>
    <row r="6" spans="2:29" x14ac:dyDescent="0.25">
      <c r="B6" s="7">
        <v>45811</v>
      </c>
      <c r="C6" s="8">
        <v>726</v>
      </c>
      <c r="D6" s="9"/>
      <c r="E6" s="10">
        <v>16</v>
      </c>
      <c r="F6" s="33">
        <f t="shared" si="0"/>
        <v>11616</v>
      </c>
      <c r="G6" s="11"/>
      <c r="H6" s="12" t="s">
        <v>8</v>
      </c>
      <c r="I6" s="13"/>
      <c r="J6" s="14"/>
      <c r="L6" s="8"/>
      <c r="M6" s="8">
        <v>16</v>
      </c>
      <c r="N6" s="8"/>
    </row>
    <row r="7" spans="2:29" x14ac:dyDescent="0.25">
      <c r="B7" s="7">
        <v>45812</v>
      </c>
      <c r="C7" s="8">
        <v>751</v>
      </c>
      <c r="D7" s="9"/>
      <c r="E7" s="10">
        <v>16</v>
      </c>
      <c r="F7" s="33">
        <f t="shared" si="0"/>
        <v>12016</v>
      </c>
      <c r="G7" s="11"/>
      <c r="H7" s="12" t="s">
        <v>9</v>
      </c>
      <c r="I7" s="13"/>
      <c r="J7" s="14">
        <f>'MAYIS 2025'!J39*-1</f>
        <v>3.7900001043453813E-3</v>
      </c>
      <c r="L7" s="8"/>
      <c r="M7" s="8">
        <v>8</v>
      </c>
      <c r="N7" s="8"/>
    </row>
    <row r="8" spans="2:29" x14ac:dyDescent="0.25">
      <c r="B8" s="7">
        <v>45813</v>
      </c>
      <c r="C8" s="8">
        <v>729</v>
      </c>
      <c r="D8" s="9"/>
      <c r="E8" s="10">
        <v>16</v>
      </c>
      <c r="F8" s="33">
        <f t="shared" si="0"/>
        <v>11664</v>
      </c>
      <c r="G8" s="15" t="s">
        <v>58</v>
      </c>
      <c r="H8" s="16"/>
      <c r="I8" s="17"/>
      <c r="J8" s="18">
        <v>5512</v>
      </c>
      <c r="L8" s="8">
        <v>689</v>
      </c>
      <c r="M8" s="8">
        <f>M6-M7</f>
        <v>8</v>
      </c>
      <c r="N8" s="8">
        <f>L8*M8</f>
        <v>5512</v>
      </c>
    </row>
    <row r="9" spans="2:29" x14ac:dyDescent="0.25">
      <c r="B9" s="7">
        <v>45814</v>
      </c>
      <c r="C9" s="8">
        <v>689</v>
      </c>
      <c r="D9" s="9"/>
      <c r="E9" s="10">
        <v>16</v>
      </c>
      <c r="F9" s="33">
        <f t="shared" si="0"/>
        <v>11024</v>
      </c>
      <c r="G9" s="60">
        <v>45861</v>
      </c>
      <c r="H9" s="16" t="s">
        <v>56</v>
      </c>
      <c r="I9" s="17"/>
      <c r="J9" s="18">
        <v>100000</v>
      </c>
      <c r="L9" s="8"/>
      <c r="M9" s="8"/>
      <c r="N9" s="8"/>
    </row>
    <row r="10" spans="2:29" x14ac:dyDescent="0.25">
      <c r="B10" s="7">
        <v>45815</v>
      </c>
      <c r="C10" s="8">
        <v>730</v>
      </c>
      <c r="D10" s="9"/>
      <c r="E10" s="10">
        <v>16</v>
      </c>
      <c r="F10" s="33">
        <f t="shared" si="0"/>
        <v>11680</v>
      </c>
      <c r="G10" s="15">
        <v>45868</v>
      </c>
      <c r="H10" s="16" t="s">
        <v>55</v>
      </c>
      <c r="I10" s="17"/>
      <c r="J10" s="18">
        <v>236416.45</v>
      </c>
      <c r="L10" s="8"/>
      <c r="M10" s="8"/>
      <c r="N10" s="8"/>
    </row>
    <row r="11" spans="2:29" x14ac:dyDescent="0.25">
      <c r="B11" s="7">
        <v>45816</v>
      </c>
      <c r="C11" s="8">
        <v>748</v>
      </c>
      <c r="D11" s="9"/>
      <c r="E11" s="10">
        <v>16</v>
      </c>
      <c r="F11" s="33">
        <f t="shared" si="0"/>
        <v>11968</v>
      </c>
      <c r="G11" s="19"/>
      <c r="H11" s="16"/>
      <c r="I11" s="17"/>
      <c r="J11" s="18"/>
      <c r="L11" s="8"/>
      <c r="M11" s="8"/>
      <c r="N11" s="8"/>
    </row>
    <row r="12" spans="2:29" x14ac:dyDescent="0.25">
      <c r="B12" s="7">
        <v>45817</v>
      </c>
      <c r="C12" s="8">
        <v>739</v>
      </c>
      <c r="D12" s="9"/>
      <c r="E12" s="10">
        <v>16</v>
      </c>
      <c r="F12" s="33">
        <f t="shared" si="0"/>
        <v>11824</v>
      </c>
      <c r="G12" s="19"/>
      <c r="H12" s="16"/>
      <c r="I12" s="17"/>
      <c r="J12" s="18"/>
      <c r="L12" s="8"/>
      <c r="M12" s="8"/>
      <c r="N12" s="8"/>
    </row>
    <row r="13" spans="2:29" x14ac:dyDescent="0.25">
      <c r="B13" s="7">
        <v>45818</v>
      </c>
      <c r="C13" s="8">
        <v>0</v>
      </c>
      <c r="D13" s="9"/>
      <c r="E13" s="10">
        <v>16</v>
      </c>
      <c r="F13" s="33">
        <f t="shared" si="0"/>
        <v>0</v>
      </c>
      <c r="G13" s="19"/>
      <c r="H13" s="16"/>
      <c r="I13" s="17"/>
      <c r="J13" s="18"/>
      <c r="L13" s="8"/>
      <c r="M13" s="8"/>
      <c r="N13" s="8"/>
    </row>
    <row r="14" spans="2:29" x14ac:dyDescent="0.25">
      <c r="B14" s="7">
        <v>45819</v>
      </c>
      <c r="C14" s="8">
        <v>1456</v>
      </c>
      <c r="D14" s="9"/>
      <c r="E14" s="10">
        <v>16</v>
      </c>
      <c r="F14" s="33">
        <f t="shared" si="0"/>
        <v>23296</v>
      </c>
      <c r="G14" s="19"/>
      <c r="H14" s="16"/>
      <c r="I14" s="17"/>
      <c r="J14" s="18"/>
      <c r="L14" s="8"/>
      <c r="M14" s="8"/>
      <c r="N14" s="8"/>
    </row>
    <row r="15" spans="2:29" x14ac:dyDescent="0.25">
      <c r="B15" s="7">
        <v>45820</v>
      </c>
      <c r="C15" s="8">
        <v>719</v>
      </c>
      <c r="D15" s="9"/>
      <c r="E15" s="10">
        <v>16</v>
      </c>
      <c r="F15" s="33">
        <f t="shared" si="0"/>
        <v>11504</v>
      </c>
      <c r="G15" s="19"/>
      <c r="H15" s="16"/>
      <c r="I15" s="17"/>
      <c r="J15" s="18"/>
      <c r="L15" s="8"/>
      <c r="M15" s="8"/>
      <c r="N15" s="8"/>
    </row>
    <row r="16" spans="2:29" x14ac:dyDescent="0.25">
      <c r="B16" s="7">
        <v>45821</v>
      </c>
      <c r="C16" s="8">
        <v>744</v>
      </c>
      <c r="D16" s="9"/>
      <c r="E16" s="10">
        <v>16</v>
      </c>
      <c r="F16" s="33">
        <f t="shared" si="0"/>
        <v>11904</v>
      </c>
      <c r="G16" s="19"/>
      <c r="H16" s="16"/>
      <c r="I16" s="17"/>
      <c r="J16" s="18"/>
      <c r="L16" s="8"/>
      <c r="M16" s="8"/>
      <c r="N16" s="8"/>
    </row>
    <row r="17" spans="2:10" x14ac:dyDescent="0.25">
      <c r="B17" s="7">
        <v>45822</v>
      </c>
      <c r="C17" s="8">
        <v>750</v>
      </c>
      <c r="D17" s="9"/>
      <c r="E17" s="10">
        <v>16</v>
      </c>
      <c r="F17" s="33">
        <f t="shared" si="0"/>
        <v>12000</v>
      </c>
      <c r="G17" s="19"/>
      <c r="H17" s="16"/>
      <c r="I17" s="17"/>
      <c r="J17" s="18"/>
    </row>
    <row r="18" spans="2:10" x14ac:dyDescent="0.25">
      <c r="B18" s="7">
        <v>45823</v>
      </c>
      <c r="C18" s="8">
        <v>712</v>
      </c>
      <c r="D18" s="9"/>
      <c r="E18" s="10">
        <v>16</v>
      </c>
      <c r="F18" s="33">
        <f t="shared" si="0"/>
        <v>11392</v>
      </c>
      <c r="G18" s="19"/>
      <c r="H18" s="16"/>
      <c r="I18" s="17"/>
      <c r="J18" s="18"/>
    </row>
    <row r="19" spans="2:10" x14ac:dyDescent="0.25">
      <c r="B19" s="7">
        <v>45824</v>
      </c>
      <c r="C19" s="8">
        <v>689</v>
      </c>
      <c r="D19" s="9"/>
      <c r="E19" s="10">
        <v>16</v>
      </c>
      <c r="F19" s="33">
        <f t="shared" si="0"/>
        <v>11024</v>
      </c>
      <c r="G19" s="19"/>
      <c r="H19" s="16"/>
      <c r="I19" s="17"/>
      <c r="J19" s="18"/>
    </row>
    <row r="20" spans="2:10" x14ac:dyDescent="0.25">
      <c r="B20" s="7">
        <v>45825</v>
      </c>
      <c r="C20" s="8">
        <v>686</v>
      </c>
      <c r="D20" s="9"/>
      <c r="E20" s="10">
        <v>16</v>
      </c>
      <c r="F20" s="33">
        <f t="shared" si="0"/>
        <v>10976</v>
      </c>
      <c r="G20" s="19"/>
      <c r="H20" s="16"/>
      <c r="I20" s="17"/>
      <c r="J20" s="18"/>
    </row>
    <row r="21" spans="2:10" x14ac:dyDescent="0.25">
      <c r="B21" s="7">
        <v>45826</v>
      </c>
      <c r="C21" s="8">
        <v>656</v>
      </c>
      <c r="D21" s="9"/>
      <c r="E21" s="10">
        <v>16</v>
      </c>
      <c r="F21" s="33">
        <f t="shared" si="0"/>
        <v>10496</v>
      </c>
      <c r="G21" s="19"/>
      <c r="H21" s="16"/>
      <c r="I21" s="17"/>
      <c r="J21" s="18"/>
    </row>
    <row r="22" spans="2:10" x14ac:dyDescent="0.25">
      <c r="B22" s="7">
        <v>45827</v>
      </c>
      <c r="C22" s="8">
        <v>681</v>
      </c>
      <c r="D22" s="9"/>
      <c r="E22" s="10">
        <v>16</v>
      </c>
      <c r="F22" s="33">
        <f t="shared" si="0"/>
        <v>10896</v>
      </c>
      <c r="G22" s="19"/>
      <c r="H22" s="16"/>
      <c r="I22" s="17"/>
      <c r="J22" s="18"/>
    </row>
    <row r="23" spans="2:10" x14ac:dyDescent="0.25">
      <c r="B23" s="7">
        <v>45828</v>
      </c>
      <c r="C23" s="8">
        <v>690</v>
      </c>
      <c r="D23" s="9"/>
      <c r="E23" s="10">
        <v>16</v>
      </c>
      <c r="F23" s="33">
        <f t="shared" si="0"/>
        <v>11040</v>
      </c>
      <c r="G23" s="19"/>
      <c r="H23" s="16"/>
      <c r="I23" s="17"/>
      <c r="J23" s="18"/>
    </row>
    <row r="24" spans="2:10" x14ac:dyDescent="0.25">
      <c r="B24" s="7">
        <v>45829</v>
      </c>
      <c r="C24" s="8">
        <v>707</v>
      </c>
      <c r="D24" s="9"/>
      <c r="E24" s="10">
        <v>16</v>
      </c>
      <c r="F24" s="33">
        <f t="shared" si="0"/>
        <v>11312</v>
      </c>
      <c r="G24" s="19"/>
      <c r="H24" s="16"/>
      <c r="I24" s="17"/>
      <c r="J24" s="18"/>
    </row>
    <row r="25" spans="2:10" x14ac:dyDescent="0.25">
      <c r="B25" s="7">
        <v>45830</v>
      </c>
      <c r="C25" s="8">
        <v>739</v>
      </c>
      <c r="D25" s="9"/>
      <c r="E25" s="10">
        <v>16</v>
      </c>
      <c r="F25" s="33">
        <f t="shared" si="0"/>
        <v>11824</v>
      </c>
      <c r="G25" s="19"/>
      <c r="H25" s="16"/>
      <c r="I25" s="17"/>
      <c r="J25" s="18"/>
    </row>
    <row r="26" spans="2:10" x14ac:dyDescent="0.25">
      <c r="B26" s="7">
        <v>45831</v>
      </c>
      <c r="C26" s="8">
        <v>748</v>
      </c>
      <c r="D26" s="9"/>
      <c r="E26" s="10">
        <v>16</v>
      </c>
      <c r="F26" s="33">
        <f t="shared" si="0"/>
        <v>11968</v>
      </c>
      <c r="G26" s="19"/>
      <c r="H26" s="16"/>
      <c r="I26" s="17"/>
      <c r="J26" s="18"/>
    </row>
    <row r="27" spans="2:10" x14ac:dyDescent="0.25">
      <c r="B27" s="7">
        <v>45832</v>
      </c>
      <c r="C27" s="8">
        <v>773</v>
      </c>
      <c r="D27" s="9"/>
      <c r="E27" s="10">
        <v>16</v>
      </c>
      <c r="F27" s="33">
        <f t="shared" si="0"/>
        <v>12368</v>
      </c>
      <c r="G27" s="19"/>
      <c r="H27" s="16"/>
      <c r="I27" s="17"/>
      <c r="J27" s="18"/>
    </row>
    <row r="28" spans="2:10" x14ac:dyDescent="0.25">
      <c r="B28" s="7">
        <v>45833</v>
      </c>
      <c r="C28" s="8">
        <v>742</v>
      </c>
      <c r="D28" s="9"/>
      <c r="E28" s="10">
        <v>16</v>
      </c>
      <c r="F28" s="33">
        <f t="shared" si="0"/>
        <v>11872</v>
      </c>
      <c r="G28" s="19"/>
      <c r="H28" s="16"/>
      <c r="I28" s="17"/>
      <c r="J28" s="18"/>
    </row>
    <row r="29" spans="2:10" x14ac:dyDescent="0.25">
      <c r="B29" s="7">
        <v>45834</v>
      </c>
      <c r="C29" s="8">
        <v>729</v>
      </c>
      <c r="D29" s="9"/>
      <c r="E29" s="10">
        <v>16</v>
      </c>
      <c r="F29" s="33">
        <f t="shared" si="0"/>
        <v>11664</v>
      </c>
      <c r="G29" s="19"/>
      <c r="H29" s="16"/>
      <c r="I29" s="17"/>
      <c r="J29" s="18"/>
    </row>
    <row r="30" spans="2:10" x14ac:dyDescent="0.25">
      <c r="B30" s="7">
        <v>45835</v>
      </c>
      <c r="C30" s="8">
        <v>728</v>
      </c>
      <c r="D30" s="9"/>
      <c r="E30" s="10">
        <v>16</v>
      </c>
      <c r="F30" s="33">
        <f t="shared" si="0"/>
        <v>11648</v>
      </c>
      <c r="G30" s="19"/>
      <c r="H30" s="16"/>
      <c r="I30" s="17"/>
      <c r="J30" s="18"/>
    </row>
    <row r="31" spans="2:10" x14ac:dyDescent="0.25">
      <c r="B31" s="7">
        <v>45836</v>
      </c>
      <c r="C31" s="8">
        <v>720</v>
      </c>
      <c r="D31" s="9"/>
      <c r="E31" s="10">
        <v>16</v>
      </c>
      <c r="F31" s="33">
        <f t="shared" si="0"/>
        <v>11520</v>
      </c>
      <c r="G31" s="19"/>
      <c r="H31" s="16"/>
      <c r="I31" s="17"/>
      <c r="J31" s="18"/>
    </row>
    <row r="32" spans="2:10" x14ac:dyDescent="0.25">
      <c r="B32" s="7">
        <v>45837</v>
      </c>
      <c r="C32" s="8">
        <v>696</v>
      </c>
      <c r="D32" s="9"/>
      <c r="E32" s="10">
        <v>16</v>
      </c>
      <c r="F32" s="33">
        <f t="shared" si="0"/>
        <v>11136</v>
      </c>
      <c r="G32" s="19"/>
      <c r="H32" s="16"/>
      <c r="I32" s="17"/>
      <c r="J32" s="18"/>
    </row>
    <row r="33" spans="2:12" x14ac:dyDescent="0.25">
      <c r="B33" s="7">
        <v>45838</v>
      </c>
      <c r="C33" s="8">
        <v>706</v>
      </c>
      <c r="D33" s="9"/>
      <c r="E33" s="10">
        <v>16</v>
      </c>
      <c r="F33" s="33">
        <f t="shared" si="0"/>
        <v>11296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16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21608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345728.00451000012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345728</v>
      </c>
      <c r="L36" s="31">
        <f>J36-J4-J5-J6</f>
        <v>341928.44928</v>
      </c>
    </row>
    <row r="37" spans="2:12" x14ac:dyDescent="0.25">
      <c r="B37" s="26" t="s">
        <v>14</v>
      </c>
      <c r="C37" s="30">
        <f>C35</f>
        <v>21608</v>
      </c>
      <c r="D37" s="9">
        <f>D35/1.03</f>
        <v>0</v>
      </c>
      <c r="E37" s="10"/>
      <c r="F37" s="33">
        <f>SUM(F4:F36)</f>
        <v>345728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-4.5100001152604818E-3</v>
      </c>
    </row>
    <row r="40" spans="2:12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</row>
    <row r="41" spans="2:12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1.85546875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157800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7">
        <v>45894</v>
      </c>
      <c r="Q3" s="17">
        <f>R3-P3</f>
        <v>36</v>
      </c>
      <c r="R3" s="55">
        <v>45930</v>
      </c>
      <c r="S3" s="17" t="s">
        <v>66</v>
      </c>
      <c r="T3" s="66">
        <v>289</v>
      </c>
      <c r="U3" s="65" t="s">
        <v>62</v>
      </c>
      <c r="V3" s="65" t="s">
        <v>63</v>
      </c>
      <c r="W3" s="64">
        <v>70</v>
      </c>
      <c r="X3" s="65" t="s">
        <v>64</v>
      </c>
      <c r="Y3" s="63">
        <v>690</v>
      </c>
      <c r="Z3" s="61">
        <v>48300</v>
      </c>
      <c r="AA3" s="62"/>
      <c r="AB3" s="61">
        <v>48300</v>
      </c>
      <c r="AC3" t="s">
        <v>67</v>
      </c>
    </row>
    <row r="4" spans="2:29" x14ac:dyDescent="0.25">
      <c r="B4" s="7">
        <v>45839</v>
      </c>
      <c r="C4" s="8">
        <v>729</v>
      </c>
      <c r="D4" s="9"/>
      <c r="E4" s="10">
        <v>16</v>
      </c>
      <c r="F4" s="33">
        <f>E4*C4</f>
        <v>11664</v>
      </c>
      <c r="G4" s="11"/>
      <c r="H4" s="12" t="s">
        <v>6</v>
      </c>
      <c r="I4" s="13">
        <v>0.01</v>
      </c>
      <c r="J4" s="14">
        <f>(F36+F37)*I4</f>
        <v>3521.44</v>
      </c>
      <c r="P4" s="67">
        <v>45894</v>
      </c>
      <c r="Q4" s="17">
        <f>R4-P4</f>
        <v>36</v>
      </c>
      <c r="R4" s="55">
        <v>45930</v>
      </c>
      <c r="S4" s="17" t="s">
        <v>66</v>
      </c>
      <c r="T4" s="66">
        <v>289</v>
      </c>
      <c r="U4" s="65" t="s">
        <v>62</v>
      </c>
      <c r="V4" s="65" t="s">
        <v>65</v>
      </c>
      <c r="W4" s="64">
        <v>150</v>
      </c>
      <c r="X4" s="65" t="s">
        <v>64</v>
      </c>
      <c r="Y4" s="63">
        <v>730</v>
      </c>
      <c r="Z4" s="61">
        <v>109500</v>
      </c>
      <c r="AA4" s="62"/>
      <c r="AB4" s="61">
        <v>109500</v>
      </c>
      <c r="AC4" t="s">
        <v>67</v>
      </c>
    </row>
    <row r="5" spans="2:29" x14ac:dyDescent="0.25">
      <c r="B5" s="7">
        <v>45840</v>
      </c>
      <c r="C5" s="8">
        <v>670</v>
      </c>
      <c r="D5" s="9"/>
      <c r="E5" s="10">
        <v>16</v>
      </c>
      <c r="F5" s="33">
        <f t="shared" ref="F5:F34" si="0">E5*C5</f>
        <v>10720</v>
      </c>
      <c r="G5" s="11"/>
      <c r="H5" s="12" t="s">
        <v>7</v>
      </c>
      <c r="I5" s="13">
        <v>1E-3</v>
      </c>
      <c r="J5" s="14">
        <f>(F36+F37-J4-J6)*I5</f>
        <v>348.62256000000002</v>
      </c>
    </row>
    <row r="6" spans="2:29" x14ac:dyDescent="0.25">
      <c r="B6" s="7">
        <v>45841</v>
      </c>
      <c r="C6" s="8">
        <v>666</v>
      </c>
      <c r="D6" s="9"/>
      <c r="E6" s="10">
        <v>16</v>
      </c>
      <c r="F6" s="33">
        <f t="shared" si="0"/>
        <v>10656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660</v>
      </c>
      <c r="D7" s="9"/>
      <c r="E7" s="10">
        <v>16</v>
      </c>
      <c r="F7" s="33">
        <f t="shared" si="0"/>
        <v>10560</v>
      </c>
      <c r="G7" s="11"/>
      <c r="H7" s="12" t="s">
        <v>9</v>
      </c>
      <c r="I7" s="13"/>
      <c r="J7" s="14">
        <f>'HAZİRAN 2025'!J39*-1</f>
        <v>4.5100001152604818E-3</v>
      </c>
    </row>
    <row r="8" spans="2:29" x14ac:dyDescent="0.25">
      <c r="B8" s="7">
        <v>45843</v>
      </c>
      <c r="C8" s="8">
        <v>677</v>
      </c>
      <c r="D8" s="9"/>
      <c r="E8" s="10">
        <v>16</v>
      </c>
      <c r="F8" s="33">
        <f t="shared" si="0"/>
        <v>10832</v>
      </c>
      <c r="G8" t="s">
        <v>59</v>
      </c>
      <c r="H8" s="16"/>
      <c r="I8" s="17"/>
      <c r="J8" s="18">
        <v>7090</v>
      </c>
    </row>
    <row r="9" spans="2:29" x14ac:dyDescent="0.25">
      <c r="B9" s="7">
        <v>45844</v>
      </c>
      <c r="C9" s="8">
        <v>749</v>
      </c>
      <c r="D9" s="9"/>
      <c r="E9" s="10">
        <v>16</v>
      </c>
      <c r="F9" s="33">
        <f t="shared" si="0"/>
        <v>11984</v>
      </c>
      <c r="G9" s="15" t="s">
        <v>60</v>
      </c>
      <c r="H9" s="16"/>
      <c r="I9" s="17"/>
      <c r="J9" s="18">
        <v>3500</v>
      </c>
    </row>
    <row r="10" spans="2:29" x14ac:dyDescent="0.25">
      <c r="B10" s="7">
        <v>45845</v>
      </c>
      <c r="C10" s="8">
        <v>717</v>
      </c>
      <c r="D10" s="9"/>
      <c r="E10" s="10">
        <v>16</v>
      </c>
      <c r="F10" s="33">
        <f t="shared" si="0"/>
        <v>11472</v>
      </c>
      <c r="G10" s="60">
        <v>45869</v>
      </c>
      <c r="H10" t="s">
        <v>61</v>
      </c>
      <c r="I10" s="17"/>
      <c r="J10" s="18">
        <v>192</v>
      </c>
    </row>
    <row r="11" spans="2:29" x14ac:dyDescent="0.25">
      <c r="B11" s="7">
        <v>45846</v>
      </c>
      <c r="C11" s="8">
        <v>718</v>
      </c>
      <c r="D11" s="9"/>
      <c r="E11" s="10">
        <v>16</v>
      </c>
      <c r="F11" s="33">
        <f t="shared" si="0"/>
        <v>11488</v>
      </c>
      <c r="G11" s="15">
        <v>45873</v>
      </c>
      <c r="H11" s="16" t="s">
        <v>56</v>
      </c>
      <c r="I11" s="17"/>
      <c r="J11" s="18">
        <v>15000</v>
      </c>
    </row>
    <row r="12" spans="2:29" x14ac:dyDescent="0.25">
      <c r="B12" s="7">
        <v>45847</v>
      </c>
      <c r="C12" s="8">
        <v>727</v>
      </c>
      <c r="D12" s="9"/>
      <c r="E12" s="10">
        <v>16</v>
      </c>
      <c r="F12" s="33">
        <f t="shared" si="0"/>
        <v>11632</v>
      </c>
      <c r="G12" s="15">
        <v>45873</v>
      </c>
      <c r="H12" s="16" t="s">
        <v>56</v>
      </c>
      <c r="I12" s="17"/>
      <c r="J12" s="18">
        <v>15000</v>
      </c>
    </row>
    <row r="13" spans="2:29" x14ac:dyDescent="0.25">
      <c r="B13" s="7">
        <v>45848</v>
      </c>
      <c r="C13" s="8">
        <v>705</v>
      </c>
      <c r="D13" s="9"/>
      <c r="E13" s="10">
        <v>16</v>
      </c>
      <c r="F13" s="33">
        <f t="shared" si="0"/>
        <v>11280</v>
      </c>
      <c r="G13" s="15">
        <v>45884</v>
      </c>
      <c r="H13" s="16" t="s">
        <v>55</v>
      </c>
      <c r="I13" s="17"/>
      <c r="J13" s="18">
        <v>400000</v>
      </c>
    </row>
    <row r="14" spans="2:29" x14ac:dyDescent="0.25">
      <c r="B14" s="7">
        <v>45849</v>
      </c>
      <c r="C14" s="8">
        <v>721</v>
      </c>
      <c r="D14" s="9"/>
      <c r="E14" s="10">
        <v>16</v>
      </c>
      <c r="F14" s="33">
        <f t="shared" si="0"/>
        <v>11536</v>
      </c>
      <c r="G14" s="19"/>
      <c r="H14" s="16"/>
      <c r="I14" s="17"/>
      <c r="J14" s="18"/>
    </row>
    <row r="15" spans="2:29" x14ac:dyDescent="0.25">
      <c r="B15" s="7">
        <v>45850</v>
      </c>
      <c r="C15" s="8">
        <v>702</v>
      </c>
      <c r="D15" s="9"/>
      <c r="E15" s="10">
        <v>16</v>
      </c>
      <c r="F15" s="33">
        <f t="shared" si="0"/>
        <v>11232</v>
      </c>
      <c r="G15" s="19"/>
      <c r="H15" s="16"/>
      <c r="I15" s="17"/>
      <c r="J15" s="18"/>
    </row>
    <row r="16" spans="2:29" x14ac:dyDescent="0.25">
      <c r="B16" s="7">
        <v>45851</v>
      </c>
      <c r="C16" s="8">
        <v>709</v>
      </c>
      <c r="D16" s="9"/>
      <c r="E16" s="10">
        <v>16</v>
      </c>
      <c r="F16" s="33">
        <f t="shared" si="0"/>
        <v>11344</v>
      </c>
      <c r="G16" s="19"/>
      <c r="H16" s="16"/>
      <c r="I16" s="17"/>
      <c r="J16" s="18"/>
    </row>
    <row r="17" spans="2:10" x14ac:dyDescent="0.25">
      <c r="B17" s="7">
        <v>45852</v>
      </c>
      <c r="C17" s="8">
        <v>712</v>
      </c>
      <c r="D17" s="9"/>
      <c r="E17" s="10">
        <v>16</v>
      </c>
      <c r="F17" s="33">
        <f t="shared" si="0"/>
        <v>11392</v>
      </c>
      <c r="G17" s="19"/>
      <c r="H17" s="16"/>
      <c r="I17" s="17"/>
      <c r="J17" s="18"/>
    </row>
    <row r="18" spans="2:10" x14ac:dyDescent="0.25">
      <c r="B18" s="7">
        <v>45853</v>
      </c>
      <c r="C18" s="8">
        <v>736</v>
      </c>
      <c r="D18" s="9"/>
      <c r="E18" s="10">
        <v>16</v>
      </c>
      <c r="F18" s="33">
        <f t="shared" si="0"/>
        <v>11776</v>
      </c>
      <c r="G18" s="19"/>
      <c r="H18" s="16"/>
      <c r="I18" s="17"/>
      <c r="J18" s="18"/>
    </row>
    <row r="19" spans="2:10" x14ac:dyDescent="0.25">
      <c r="B19" s="7">
        <v>45854</v>
      </c>
      <c r="C19" s="8">
        <v>695</v>
      </c>
      <c r="D19" s="9"/>
      <c r="E19" s="10">
        <v>16</v>
      </c>
      <c r="F19" s="33">
        <f t="shared" si="0"/>
        <v>11120</v>
      </c>
      <c r="G19" s="19"/>
      <c r="H19" s="16"/>
      <c r="I19" s="17"/>
      <c r="J19" s="18"/>
    </row>
    <row r="20" spans="2:10" x14ac:dyDescent="0.25">
      <c r="B20" s="7">
        <v>45855</v>
      </c>
      <c r="C20" s="8">
        <v>706</v>
      </c>
      <c r="D20" s="9"/>
      <c r="E20" s="10">
        <v>16</v>
      </c>
      <c r="F20" s="33">
        <f t="shared" si="0"/>
        <v>11296</v>
      </c>
      <c r="G20" s="19"/>
      <c r="H20" s="16"/>
      <c r="I20" s="17"/>
      <c r="J20" s="18"/>
    </row>
    <row r="21" spans="2:10" x14ac:dyDescent="0.25">
      <c r="B21" s="7">
        <v>45856</v>
      </c>
      <c r="C21" s="8">
        <v>756</v>
      </c>
      <c r="D21" s="9"/>
      <c r="E21" s="10">
        <v>16</v>
      </c>
      <c r="F21" s="33">
        <f t="shared" si="0"/>
        <v>12096</v>
      </c>
      <c r="G21" s="19"/>
      <c r="H21" s="16"/>
      <c r="I21" s="17"/>
      <c r="J21" s="18"/>
    </row>
    <row r="22" spans="2:10" x14ac:dyDescent="0.25">
      <c r="B22" s="7">
        <v>45857</v>
      </c>
      <c r="C22" s="8">
        <v>726</v>
      </c>
      <c r="D22" s="9"/>
      <c r="E22" s="10">
        <v>16</v>
      </c>
      <c r="F22" s="33">
        <f t="shared" si="0"/>
        <v>11616</v>
      </c>
      <c r="G22" s="19"/>
      <c r="H22" s="16"/>
      <c r="I22" s="17"/>
      <c r="J22" s="18"/>
    </row>
    <row r="23" spans="2:10" x14ac:dyDescent="0.25">
      <c r="B23" s="7">
        <v>45858</v>
      </c>
      <c r="C23" s="8">
        <v>0</v>
      </c>
      <c r="D23" s="9"/>
      <c r="E23" s="10">
        <v>16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45859</v>
      </c>
      <c r="C24" s="8">
        <v>1432</v>
      </c>
      <c r="D24" s="9"/>
      <c r="E24" s="10">
        <v>16</v>
      </c>
      <c r="F24" s="33">
        <f t="shared" si="0"/>
        <v>22912</v>
      </c>
      <c r="G24" s="19"/>
      <c r="H24" s="16"/>
      <c r="I24" s="17"/>
      <c r="J24" s="18"/>
    </row>
    <row r="25" spans="2:10" x14ac:dyDescent="0.25">
      <c r="B25" s="7">
        <v>45860</v>
      </c>
      <c r="C25" s="8">
        <v>698</v>
      </c>
      <c r="D25" s="9"/>
      <c r="E25" s="10">
        <v>16</v>
      </c>
      <c r="F25" s="33">
        <f t="shared" si="0"/>
        <v>11168</v>
      </c>
      <c r="G25" s="19"/>
      <c r="H25" s="16"/>
      <c r="I25" s="17"/>
      <c r="J25" s="18"/>
    </row>
    <row r="26" spans="2:10" x14ac:dyDescent="0.25">
      <c r="B26" s="7">
        <v>45861</v>
      </c>
      <c r="C26" s="8">
        <v>746</v>
      </c>
      <c r="D26" s="9"/>
      <c r="E26" s="10">
        <v>16</v>
      </c>
      <c r="F26" s="33">
        <f t="shared" si="0"/>
        <v>11936</v>
      </c>
      <c r="G26" s="19"/>
      <c r="H26" s="16"/>
      <c r="I26" s="17"/>
      <c r="J26" s="18"/>
    </row>
    <row r="27" spans="2:10" x14ac:dyDescent="0.25">
      <c r="B27" s="7">
        <v>45862</v>
      </c>
      <c r="C27" s="8">
        <v>751</v>
      </c>
      <c r="D27" s="9"/>
      <c r="E27" s="10">
        <v>16</v>
      </c>
      <c r="F27" s="33">
        <f t="shared" si="0"/>
        <v>12016</v>
      </c>
      <c r="G27" s="19"/>
      <c r="H27" s="16"/>
      <c r="I27" s="17"/>
      <c r="J27" s="18"/>
    </row>
    <row r="28" spans="2:10" x14ac:dyDescent="0.25">
      <c r="B28" s="7">
        <v>45863</v>
      </c>
      <c r="C28" s="8">
        <v>750</v>
      </c>
      <c r="D28" s="9"/>
      <c r="E28" s="10">
        <v>16</v>
      </c>
      <c r="F28" s="33">
        <f t="shared" si="0"/>
        <v>12000</v>
      </c>
      <c r="G28" s="19"/>
      <c r="H28" s="16"/>
      <c r="I28" s="17"/>
      <c r="J28" s="18"/>
    </row>
    <row r="29" spans="2:10" x14ac:dyDescent="0.25">
      <c r="B29" s="7">
        <v>45864</v>
      </c>
      <c r="C29" s="8">
        <v>741</v>
      </c>
      <c r="D29" s="9"/>
      <c r="E29" s="10">
        <v>16</v>
      </c>
      <c r="F29" s="33">
        <f t="shared" si="0"/>
        <v>11856</v>
      </c>
      <c r="G29" s="19"/>
      <c r="H29" s="16"/>
      <c r="I29" s="17"/>
      <c r="J29" s="18"/>
    </row>
    <row r="30" spans="2:10" x14ac:dyDescent="0.25">
      <c r="B30" s="7">
        <v>45865</v>
      </c>
      <c r="C30" s="8">
        <v>750</v>
      </c>
      <c r="D30" s="9"/>
      <c r="E30" s="10">
        <v>16</v>
      </c>
      <c r="F30" s="33">
        <f t="shared" si="0"/>
        <v>12000</v>
      </c>
      <c r="G30" s="19"/>
      <c r="H30" s="16"/>
      <c r="I30" s="17"/>
      <c r="J30" s="18"/>
    </row>
    <row r="31" spans="2:10" x14ac:dyDescent="0.25">
      <c r="B31" s="7">
        <v>45866</v>
      </c>
      <c r="C31" s="8">
        <v>702</v>
      </c>
      <c r="D31" s="9"/>
      <c r="E31" s="10">
        <v>16</v>
      </c>
      <c r="F31" s="33">
        <f t="shared" si="0"/>
        <v>11232</v>
      </c>
      <c r="G31" s="19"/>
      <c r="H31" s="16"/>
      <c r="I31" s="17"/>
      <c r="J31" s="18"/>
    </row>
    <row r="32" spans="2:10" x14ac:dyDescent="0.25">
      <c r="B32" s="7">
        <v>45867</v>
      </c>
      <c r="C32" s="8">
        <v>661</v>
      </c>
      <c r="D32" s="9"/>
      <c r="E32" s="10">
        <v>16</v>
      </c>
      <c r="F32" s="33">
        <f t="shared" si="0"/>
        <v>10576</v>
      </c>
      <c r="G32" s="19"/>
      <c r="H32" s="16"/>
      <c r="I32" s="17"/>
      <c r="J32" s="18"/>
    </row>
    <row r="33" spans="2:12" x14ac:dyDescent="0.25">
      <c r="B33" s="7">
        <v>45868</v>
      </c>
      <c r="C33" s="8">
        <v>640</v>
      </c>
      <c r="D33" s="9"/>
      <c r="E33" s="10">
        <v>16</v>
      </c>
      <c r="F33" s="33">
        <f t="shared" si="0"/>
        <v>10240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657</v>
      </c>
      <c r="D34" s="36"/>
      <c r="E34" s="10">
        <v>16</v>
      </c>
      <c r="F34" s="38">
        <f t="shared" si="0"/>
        <v>10512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22009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444652.06707000011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352144</v>
      </c>
      <c r="L36" s="31">
        <f>J36-J4-J5-J6</f>
        <v>348273.93744000001</v>
      </c>
    </row>
    <row r="37" spans="2:12" x14ac:dyDescent="0.25">
      <c r="B37" s="26" t="s">
        <v>14</v>
      </c>
      <c r="C37" s="30">
        <f>C35</f>
        <v>22009</v>
      </c>
      <c r="D37" s="9">
        <f>D35/1.03</f>
        <v>0</v>
      </c>
      <c r="E37" s="10"/>
      <c r="F37" s="33">
        <f>SUM(F4:F36)</f>
        <v>352144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-92508.067070000106</v>
      </c>
    </row>
    <row r="40" spans="2:12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</row>
    <row r="41" spans="2:12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N32" sqref="N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157800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7">
        <v>45894</v>
      </c>
      <c r="Q3" s="17">
        <f>R3-P3</f>
        <v>36</v>
      </c>
      <c r="R3" s="55">
        <v>45930</v>
      </c>
      <c r="S3" s="17" t="s">
        <v>66</v>
      </c>
      <c r="T3" s="66">
        <v>289</v>
      </c>
      <c r="U3" s="65" t="s">
        <v>62</v>
      </c>
      <c r="V3" s="65" t="s">
        <v>63</v>
      </c>
      <c r="W3" s="64">
        <v>70</v>
      </c>
      <c r="X3" s="65" t="s">
        <v>64</v>
      </c>
      <c r="Y3" s="63">
        <v>690</v>
      </c>
      <c r="Z3" s="61">
        <v>48300</v>
      </c>
      <c r="AA3" s="62"/>
      <c r="AB3" s="61">
        <v>48300</v>
      </c>
      <c r="AC3" t="s">
        <v>67</v>
      </c>
    </row>
    <row r="4" spans="2:29" x14ac:dyDescent="0.25">
      <c r="B4" s="7">
        <v>45870</v>
      </c>
      <c r="C4" s="8">
        <v>654</v>
      </c>
      <c r="D4" s="9"/>
      <c r="E4" s="10">
        <v>17.5</v>
      </c>
      <c r="F4" s="33">
        <f>E4*C4</f>
        <v>11445</v>
      </c>
      <c r="G4" s="11"/>
      <c r="H4" s="12" t="s">
        <v>6</v>
      </c>
      <c r="I4" s="13">
        <v>0.01</v>
      </c>
      <c r="J4" s="14">
        <f>(F36+F37)*I4</f>
        <v>3943.8</v>
      </c>
      <c r="P4" s="67">
        <v>45894</v>
      </c>
      <c r="Q4" s="17">
        <f>R4-P4</f>
        <v>36</v>
      </c>
      <c r="R4" s="55">
        <v>45930</v>
      </c>
      <c r="S4" s="17" t="s">
        <v>66</v>
      </c>
      <c r="T4" s="66">
        <v>289</v>
      </c>
      <c r="U4" s="65" t="s">
        <v>62</v>
      </c>
      <c r="V4" s="65" t="s">
        <v>65</v>
      </c>
      <c r="W4" s="64">
        <v>150</v>
      </c>
      <c r="X4" s="65" t="s">
        <v>64</v>
      </c>
      <c r="Y4" s="63">
        <v>730</v>
      </c>
      <c r="Z4" s="61">
        <v>109500</v>
      </c>
      <c r="AA4" s="62"/>
      <c r="AB4" s="61">
        <v>109500</v>
      </c>
      <c r="AC4" t="s">
        <v>67</v>
      </c>
    </row>
    <row r="5" spans="2:29" x14ac:dyDescent="0.25">
      <c r="B5" s="7">
        <v>45871</v>
      </c>
      <c r="C5" s="8">
        <v>661</v>
      </c>
      <c r="D5" s="9"/>
      <c r="E5" s="10">
        <v>17.5</v>
      </c>
      <c r="F5" s="33">
        <f t="shared" ref="F5:F34" si="0">E5*C5</f>
        <v>11567.5</v>
      </c>
      <c r="G5" s="11"/>
      <c r="H5" s="12" t="s">
        <v>7</v>
      </c>
      <c r="I5" s="13">
        <v>1E-3</v>
      </c>
      <c r="J5" s="14">
        <f>(F36+F37-J4-J6)*I5</f>
        <v>390.43620000000004</v>
      </c>
    </row>
    <row r="6" spans="2:29" x14ac:dyDescent="0.25">
      <c r="B6" s="7">
        <v>45872</v>
      </c>
      <c r="C6" s="8">
        <v>682</v>
      </c>
      <c r="D6" s="9"/>
      <c r="E6" s="10">
        <v>17.5</v>
      </c>
      <c r="F6" s="33">
        <f t="shared" si="0"/>
        <v>11935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>
        <v>704</v>
      </c>
      <c r="D7" s="9"/>
      <c r="E7" s="10">
        <v>17.5</v>
      </c>
      <c r="F7" s="33">
        <f t="shared" si="0"/>
        <v>12320</v>
      </c>
      <c r="G7" s="11"/>
      <c r="H7" s="12" t="s">
        <v>9</v>
      </c>
      <c r="I7" s="13"/>
      <c r="J7" s="14">
        <f>'TEMMUZ 2025'!J39*-1</f>
        <v>92508.067070000106</v>
      </c>
    </row>
    <row r="8" spans="2:29" x14ac:dyDescent="0.25">
      <c r="B8" s="7">
        <v>45874</v>
      </c>
      <c r="C8" s="8">
        <v>732</v>
      </c>
      <c r="D8" s="9"/>
      <c r="E8" s="10">
        <v>17.5</v>
      </c>
      <c r="F8" s="33">
        <f t="shared" si="0"/>
        <v>12810</v>
      </c>
      <c r="G8" s="15">
        <v>45908</v>
      </c>
      <c r="H8" s="16" t="s">
        <v>56</v>
      </c>
      <c r="I8" s="17"/>
      <c r="J8" s="18">
        <v>100000</v>
      </c>
    </row>
    <row r="9" spans="2:29" x14ac:dyDescent="0.25">
      <c r="B9" s="7">
        <v>45875</v>
      </c>
      <c r="C9" s="8">
        <v>713</v>
      </c>
      <c r="D9" s="9"/>
      <c r="E9" s="10">
        <v>17.5</v>
      </c>
      <c r="F9" s="33">
        <f t="shared" si="0"/>
        <v>12477.5</v>
      </c>
      <c r="G9" s="15"/>
      <c r="H9" s="16"/>
      <c r="I9" s="17"/>
      <c r="J9" s="18"/>
    </row>
    <row r="10" spans="2:29" x14ac:dyDescent="0.25">
      <c r="B10" s="7">
        <v>45876</v>
      </c>
      <c r="C10" s="8">
        <v>748</v>
      </c>
      <c r="D10" s="9"/>
      <c r="E10" s="10">
        <v>17.5</v>
      </c>
      <c r="F10" s="33">
        <f t="shared" si="0"/>
        <v>13090</v>
      </c>
      <c r="G10" s="15" t="s">
        <v>68</v>
      </c>
      <c r="H10" s="16"/>
      <c r="I10" s="17"/>
      <c r="J10" s="18">
        <v>6279.5</v>
      </c>
    </row>
    <row r="11" spans="2:29" x14ac:dyDescent="0.25">
      <c r="B11" s="7">
        <v>45877</v>
      </c>
      <c r="C11" s="8">
        <v>751</v>
      </c>
      <c r="D11" s="9"/>
      <c r="E11" s="10">
        <v>17.5</v>
      </c>
      <c r="F11" s="33">
        <f t="shared" si="0"/>
        <v>13142.5</v>
      </c>
      <c r="G11" s="19" t="s">
        <v>69</v>
      </c>
      <c r="H11" s="16"/>
      <c r="I11" s="17"/>
      <c r="J11" s="18">
        <v>3949</v>
      </c>
    </row>
    <row r="12" spans="2:29" x14ac:dyDescent="0.25">
      <c r="B12" s="7">
        <v>45878</v>
      </c>
      <c r="C12" s="8">
        <v>770</v>
      </c>
      <c r="D12" s="9"/>
      <c r="E12" s="10">
        <v>17.5</v>
      </c>
      <c r="F12" s="33">
        <f t="shared" si="0"/>
        <v>13475</v>
      </c>
      <c r="G12" s="15">
        <v>45918</v>
      </c>
      <c r="H12" s="16" t="s">
        <v>56</v>
      </c>
      <c r="I12" s="17"/>
      <c r="J12" s="18">
        <v>10000</v>
      </c>
    </row>
    <row r="13" spans="2:29" x14ac:dyDescent="0.25">
      <c r="B13" s="7">
        <v>45879</v>
      </c>
      <c r="C13" s="8">
        <v>764</v>
      </c>
      <c r="D13" s="9"/>
      <c r="E13" s="10">
        <v>17.5</v>
      </c>
      <c r="F13" s="33">
        <f t="shared" si="0"/>
        <v>13370</v>
      </c>
      <c r="G13" s="15">
        <v>45924</v>
      </c>
      <c r="H13" s="16" t="s">
        <v>55</v>
      </c>
      <c r="I13" s="17"/>
      <c r="J13" s="68">
        <v>177482.5629299999</v>
      </c>
    </row>
    <row r="14" spans="2:29" x14ac:dyDescent="0.25">
      <c r="B14" s="7">
        <v>45880</v>
      </c>
      <c r="C14" s="8">
        <v>773</v>
      </c>
      <c r="D14" s="9"/>
      <c r="E14" s="10">
        <v>17.5</v>
      </c>
      <c r="F14" s="33">
        <f t="shared" si="0"/>
        <v>13527.5</v>
      </c>
      <c r="G14" s="19"/>
      <c r="H14" s="16"/>
      <c r="I14" s="17"/>
      <c r="J14" s="18"/>
    </row>
    <row r="15" spans="2:29" x14ac:dyDescent="0.25">
      <c r="B15" s="7">
        <v>45881</v>
      </c>
      <c r="C15" s="8">
        <v>736</v>
      </c>
      <c r="D15" s="9"/>
      <c r="E15" s="10">
        <v>17.5</v>
      </c>
      <c r="F15" s="33">
        <f t="shared" si="0"/>
        <v>12880</v>
      </c>
      <c r="G15" s="19"/>
      <c r="H15" s="16"/>
      <c r="I15" s="17"/>
      <c r="J15" s="18"/>
    </row>
    <row r="16" spans="2:29" x14ac:dyDescent="0.25">
      <c r="B16" s="7">
        <v>45882</v>
      </c>
      <c r="C16" s="8">
        <v>701</v>
      </c>
      <c r="D16" s="9"/>
      <c r="E16" s="10">
        <v>17.5</v>
      </c>
      <c r="F16" s="33">
        <f t="shared" si="0"/>
        <v>12267.5</v>
      </c>
      <c r="G16" s="19"/>
      <c r="H16" s="16"/>
      <c r="I16" s="17"/>
      <c r="J16" s="18"/>
    </row>
    <row r="17" spans="2:10" x14ac:dyDescent="0.25">
      <c r="B17" s="7">
        <v>45883</v>
      </c>
      <c r="C17" s="8">
        <v>734</v>
      </c>
      <c r="D17" s="9"/>
      <c r="E17" s="10">
        <v>17.5</v>
      </c>
      <c r="F17" s="33">
        <f t="shared" si="0"/>
        <v>12845</v>
      </c>
      <c r="G17" s="19"/>
      <c r="H17" s="16"/>
      <c r="I17" s="17"/>
      <c r="J17" s="18"/>
    </row>
    <row r="18" spans="2:10" x14ac:dyDescent="0.25">
      <c r="B18" s="7">
        <v>45884</v>
      </c>
      <c r="C18" s="8">
        <v>753</v>
      </c>
      <c r="D18" s="9"/>
      <c r="E18" s="10">
        <v>17.5</v>
      </c>
      <c r="F18" s="33">
        <f t="shared" si="0"/>
        <v>13177.5</v>
      </c>
      <c r="G18" s="19"/>
      <c r="H18" s="16"/>
      <c r="I18" s="17"/>
      <c r="J18" s="18"/>
    </row>
    <row r="19" spans="2:10" x14ac:dyDescent="0.25">
      <c r="B19" s="7">
        <v>45885</v>
      </c>
      <c r="C19" s="8">
        <v>758</v>
      </c>
      <c r="D19" s="9"/>
      <c r="E19" s="10">
        <v>17.5</v>
      </c>
      <c r="F19" s="33">
        <f t="shared" si="0"/>
        <v>13265</v>
      </c>
      <c r="G19" s="19"/>
      <c r="H19" s="16"/>
      <c r="I19" s="17"/>
      <c r="J19" s="18"/>
    </row>
    <row r="20" spans="2:10" x14ac:dyDescent="0.25">
      <c r="B20" s="7">
        <v>45886</v>
      </c>
      <c r="C20" s="8">
        <v>784</v>
      </c>
      <c r="D20" s="9"/>
      <c r="E20" s="10">
        <v>17.5</v>
      </c>
      <c r="F20" s="33">
        <f t="shared" si="0"/>
        <v>13720</v>
      </c>
      <c r="G20" s="19"/>
      <c r="H20" s="16"/>
      <c r="I20" s="17"/>
      <c r="J20" s="18"/>
    </row>
    <row r="21" spans="2:10" x14ac:dyDescent="0.25">
      <c r="B21" s="7">
        <v>45887</v>
      </c>
      <c r="C21" s="8">
        <v>783</v>
      </c>
      <c r="D21" s="9"/>
      <c r="E21" s="10">
        <v>17.5</v>
      </c>
      <c r="F21" s="33">
        <f t="shared" si="0"/>
        <v>13702.5</v>
      </c>
      <c r="G21" s="19"/>
      <c r="H21" s="16"/>
      <c r="I21" s="17"/>
      <c r="J21" s="18"/>
    </row>
    <row r="22" spans="2:10" x14ac:dyDescent="0.25">
      <c r="B22" s="7">
        <v>45888</v>
      </c>
      <c r="C22" s="8">
        <v>785</v>
      </c>
      <c r="D22" s="9"/>
      <c r="E22" s="10">
        <v>17.5</v>
      </c>
      <c r="F22" s="33">
        <f t="shared" si="0"/>
        <v>13737.5</v>
      </c>
      <c r="G22" s="19"/>
      <c r="H22" s="16"/>
      <c r="I22" s="17"/>
      <c r="J22" s="18"/>
    </row>
    <row r="23" spans="2:10" x14ac:dyDescent="0.25">
      <c r="B23" s="7">
        <v>45889</v>
      </c>
      <c r="C23" s="8">
        <v>788</v>
      </c>
      <c r="D23" s="9"/>
      <c r="E23" s="10">
        <v>17.5</v>
      </c>
      <c r="F23" s="33">
        <f t="shared" si="0"/>
        <v>13790</v>
      </c>
      <c r="G23" s="19"/>
      <c r="H23" s="16"/>
      <c r="I23" s="17"/>
      <c r="J23" s="18"/>
    </row>
    <row r="24" spans="2:10" x14ac:dyDescent="0.25">
      <c r="B24" s="7">
        <v>45890</v>
      </c>
      <c r="C24" s="8">
        <v>750</v>
      </c>
      <c r="D24" s="9"/>
      <c r="E24" s="10">
        <v>17.5</v>
      </c>
      <c r="F24" s="33">
        <f t="shared" si="0"/>
        <v>13125</v>
      </c>
      <c r="G24" s="19"/>
      <c r="H24" s="16"/>
      <c r="I24" s="17"/>
      <c r="J24" s="18"/>
    </row>
    <row r="25" spans="2:10" x14ac:dyDescent="0.25">
      <c r="B25" s="7">
        <v>45891</v>
      </c>
      <c r="C25" s="8">
        <v>739</v>
      </c>
      <c r="D25" s="9"/>
      <c r="E25" s="10">
        <v>17.5</v>
      </c>
      <c r="F25" s="33">
        <f t="shared" si="0"/>
        <v>12932.5</v>
      </c>
      <c r="G25" s="19"/>
      <c r="H25" s="16"/>
      <c r="I25" s="17"/>
      <c r="J25" s="18"/>
    </row>
    <row r="26" spans="2:10" x14ac:dyDescent="0.25">
      <c r="B26" s="7">
        <v>45892</v>
      </c>
      <c r="C26" s="8">
        <v>692</v>
      </c>
      <c r="D26" s="9"/>
      <c r="E26" s="10">
        <v>17.5</v>
      </c>
      <c r="F26" s="33">
        <f t="shared" si="0"/>
        <v>12110</v>
      </c>
      <c r="G26" s="19"/>
      <c r="H26" s="16"/>
      <c r="I26" s="17"/>
      <c r="J26" s="18"/>
    </row>
    <row r="27" spans="2:10" x14ac:dyDescent="0.25">
      <c r="B27" s="7">
        <v>45893</v>
      </c>
      <c r="C27" s="8">
        <v>693</v>
      </c>
      <c r="D27" s="9"/>
      <c r="E27" s="10">
        <v>17.5</v>
      </c>
      <c r="F27" s="33">
        <f t="shared" si="0"/>
        <v>12127.5</v>
      </c>
      <c r="G27" s="19"/>
      <c r="H27" s="16"/>
      <c r="I27" s="17"/>
      <c r="J27" s="18"/>
    </row>
    <row r="28" spans="2:10" x14ac:dyDescent="0.25">
      <c r="B28" s="7">
        <v>45894</v>
      </c>
      <c r="C28" s="8">
        <v>706</v>
      </c>
      <c r="D28" s="9"/>
      <c r="E28" s="10">
        <v>17.5</v>
      </c>
      <c r="F28" s="33">
        <f t="shared" si="0"/>
        <v>12355</v>
      </c>
      <c r="G28" s="19"/>
      <c r="H28" s="16"/>
      <c r="I28" s="17"/>
      <c r="J28" s="18"/>
    </row>
    <row r="29" spans="2:10" x14ac:dyDescent="0.25">
      <c r="B29" s="7">
        <v>45895</v>
      </c>
      <c r="C29" s="8">
        <v>707</v>
      </c>
      <c r="D29" s="9"/>
      <c r="E29" s="10">
        <v>17.5</v>
      </c>
      <c r="F29" s="33">
        <f t="shared" si="0"/>
        <v>12372.5</v>
      </c>
      <c r="G29" s="19"/>
      <c r="H29" s="16"/>
      <c r="I29" s="17"/>
      <c r="J29" s="18"/>
    </row>
    <row r="30" spans="2:10" x14ac:dyDescent="0.25">
      <c r="B30" s="7">
        <v>45896</v>
      </c>
      <c r="C30" s="8">
        <v>674</v>
      </c>
      <c r="D30" s="9"/>
      <c r="E30" s="10">
        <v>17.5</v>
      </c>
      <c r="F30" s="33">
        <f t="shared" si="0"/>
        <v>11795</v>
      </c>
      <c r="G30" s="19"/>
      <c r="H30" s="16"/>
      <c r="I30" s="17"/>
      <c r="J30" s="18"/>
    </row>
    <row r="31" spans="2:10" x14ac:dyDescent="0.25">
      <c r="B31" s="7">
        <v>45897</v>
      </c>
      <c r="C31" s="8">
        <v>638</v>
      </c>
      <c r="D31" s="9"/>
      <c r="E31" s="10">
        <v>17.5</v>
      </c>
      <c r="F31" s="33">
        <f t="shared" si="0"/>
        <v>11165</v>
      </c>
      <c r="G31" s="19"/>
      <c r="H31" s="16"/>
      <c r="I31" s="17"/>
      <c r="J31" s="18"/>
    </row>
    <row r="32" spans="2:10" x14ac:dyDescent="0.25">
      <c r="B32" s="7">
        <v>45898</v>
      </c>
      <c r="C32" s="8">
        <v>718</v>
      </c>
      <c r="D32" s="9"/>
      <c r="E32" s="10">
        <v>17.5</v>
      </c>
      <c r="F32" s="33">
        <f t="shared" si="0"/>
        <v>12565</v>
      </c>
      <c r="G32" s="19"/>
      <c r="H32" s="16"/>
      <c r="I32" s="17"/>
      <c r="J32" s="18"/>
    </row>
    <row r="33" spans="2:12" x14ac:dyDescent="0.25">
      <c r="B33" s="7">
        <v>45899</v>
      </c>
      <c r="C33" s="8">
        <v>739</v>
      </c>
      <c r="D33" s="9"/>
      <c r="E33" s="10">
        <v>17.5</v>
      </c>
      <c r="F33" s="33">
        <f t="shared" si="0"/>
        <v>12932.5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706</v>
      </c>
      <c r="D34" s="36"/>
      <c r="E34" s="10">
        <v>17.5</v>
      </c>
      <c r="F34" s="38">
        <f t="shared" si="0"/>
        <v>12355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22536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394553.36619999999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394380</v>
      </c>
      <c r="L36" s="31">
        <f>J36-J4-J5-J6</f>
        <v>390045.76380000002</v>
      </c>
    </row>
    <row r="37" spans="2:12" x14ac:dyDescent="0.25">
      <c r="B37" s="26" t="s">
        <v>14</v>
      </c>
      <c r="C37" s="30">
        <f>C35</f>
        <v>22536</v>
      </c>
      <c r="D37" s="9">
        <f>D35/1.03</f>
        <v>0</v>
      </c>
      <c r="E37" s="10"/>
      <c r="F37" s="33">
        <f>SUM(F4:F36)</f>
        <v>394380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-173.36619999998948</v>
      </c>
    </row>
    <row r="40" spans="2:12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</row>
    <row r="41" spans="2:12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45" sqref="P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77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7">
        <f>SUM(N3:N6)</f>
        <v>200000</v>
      </c>
    </row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L2" s="256" t="s">
        <v>70</v>
      </c>
      <c r="M2" s="257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340600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8">
        <v>45925</v>
      </c>
      <c r="M3" s="12" t="s">
        <v>56</v>
      </c>
      <c r="N3" s="79">
        <v>300000</v>
      </c>
      <c r="P3" s="80">
        <v>45894</v>
      </c>
      <c r="Q3" s="81">
        <f>R3-P3</f>
        <v>36</v>
      </c>
      <c r="R3" s="82">
        <v>45930</v>
      </c>
      <c r="S3" s="81" t="s">
        <v>66</v>
      </c>
      <c r="T3" s="83">
        <v>289</v>
      </c>
      <c r="U3" s="84" t="s">
        <v>62</v>
      </c>
      <c r="V3" s="84" t="s">
        <v>63</v>
      </c>
      <c r="W3" s="85">
        <v>70</v>
      </c>
      <c r="X3" s="84" t="s">
        <v>64</v>
      </c>
      <c r="Y3" s="86">
        <v>690</v>
      </c>
      <c r="Z3" s="87">
        <v>48300</v>
      </c>
      <c r="AA3" s="88"/>
      <c r="AB3" s="87">
        <v>48300</v>
      </c>
      <c r="AC3" t="s">
        <v>78</v>
      </c>
    </row>
    <row r="4" spans="2:29" x14ac:dyDescent="0.25">
      <c r="B4" s="7">
        <v>45901</v>
      </c>
      <c r="C4" s="8">
        <v>746</v>
      </c>
      <c r="D4" s="9"/>
      <c r="E4" s="10">
        <v>18</v>
      </c>
      <c r="F4" s="33">
        <f>E4*C4</f>
        <v>13428</v>
      </c>
      <c r="G4" s="11"/>
      <c r="H4" s="12" t="s">
        <v>6</v>
      </c>
      <c r="I4" s="13">
        <v>0.01</v>
      </c>
      <c r="J4" s="14">
        <f>(F36+F37)*I4</f>
        <v>4126.1400000000003</v>
      </c>
      <c r="L4" s="57" t="s">
        <v>72</v>
      </c>
      <c r="M4" s="57" t="s">
        <v>75</v>
      </c>
      <c r="N4" s="58">
        <v>-100000</v>
      </c>
      <c r="P4" s="80">
        <v>45894</v>
      </c>
      <c r="Q4" s="81">
        <f>R4-P4</f>
        <v>36</v>
      </c>
      <c r="R4" s="82">
        <v>45930</v>
      </c>
      <c r="S4" s="81" t="s">
        <v>66</v>
      </c>
      <c r="T4" s="83">
        <v>289</v>
      </c>
      <c r="U4" s="84" t="s">
        <v>62</v>
      </c>
      <c r="V4" s="84" t="s">
        <v>65</v>
      </c>
      <c r="W4" s="85">
        <v>150</v>
      </c>
      <c r="X4" s="84" t="s">
        <v>64</v>
      </c>
      <c r="Y4" s="86">
        <v>730</v>
      </c>
      <c r="Z4" s="87">
        <v>109500</v>
      </c>
      <c r="AA4" s="88"/>
      <c r="AB4" s="87">
        <v>109500</v>
      </c>
      <c r="AC4" t="s">
        <v>78</v>
      </c>
    </row>
    <row r="5" spans="2:29" x14ac:dyDescent="0.25">
      <c r="B5" s="7">
        <v>45902</v>
      </c>
      <c r="C5" s="8">
        <v>738</v>
      </c>
      <c r="D5" s="9"/>
      <c r="E5" s="10">
        <v>18</v>
      </c>
      <c r="F5" s="33">
        <f t="shared" ref="F5:F34" si="0">E5*C5</f>
        <v>13284</v>
      </c>
      <c r="G5" s="11"/>
      <c r="H5" s="12" t="s">
        <v>7</v>
      </c>
      <c r="I5" s="13">
        <v>1E-3</v>
      </c>
      <c r="J5" s="14">
        <f>(F36+F37-J4-J6)*I5</f>
        <v>408.48786000000001</v>
      </c>
      <c r="L5" s="17" t="s">
        <v>73</v>
      </c>
      <c r="M5" s="17" t="s">
        <v>43</v>
      </c>
      <c r="N5" s="56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9"/>
    </row>
    <row r="6" spans="2:29" x14ac:dyDescent="0.25">
      <c r="B6" s="7">
        <v>45903</v>
      </c>
      <c r="C6" s="8">
        <v>733</v>
      </c>
      <c r="D6" s="9"/>
      <c r="E6" s="10">
        <v>18</v>
      </c>
      <c r="F6" s="33">
        <f t="shared" si="0"/>
        <v>13194</v>
      </c>
      <c r="G6" s="11"/>
      <c r="H6" s="12" t="s">
        <v>8</v>
      </c>
      <c r="I6" s="13"/>
      <c r="J6" s="14"/>
      <c r="L6" s="17" t="s">
        <v>74</v>
      </c>
      <c r="M6" s="17" t="s">
        <v>44</v>
      </c>
      <c r="N6" s="56"/>
      <c r="P6" s="75">
        <v>45930</v>
      </c>
      <c r="Q6" s="17">
        <f>R6-P6</f>
        <v>31</v>
      </c>
      <c r="R6" s="55">
        <v>45961</v>
      </c>
      <c r="S6" s="17" t="s">
        <v>66</v>
      </c>
      <c r="T6" s="74">
        <v>365</v>
      </c>
      <c r="U6" s="73" t="s">
        <v>62</v>
      </c>
      <c r="V6" s="73" t="s">
        <v>63</v>
      </c>
      <c r="W6" s="72">
        <v>50</v>
      </c>
      <c r="X6" s="73" t="s">
        <v>64</v>
      </c>
      <c r="Y6" s="71">
        <v>730</v>
      </c>
      <c r="Z6" s="69">
        <v>36500</v>
      </c>
      <c r="AA6" s="70"/>
      <c r="AB6" s="69">
        <v>36500</v>
      </c>
      <c r="AC6" t="s">
        <v>79</v>
      </c>
    </row>
    <row r="7" spans="2:29" x14ac:dyDescent="0.25">
      <c r="B7" s="7">
        <v>45904</v>
      </c>
      <c r="C7" s="8">
        <v>767</v>
      </c>
      <c r="D7" s="9"/>
      <c r="E7" s="10">
        <v>18</v>
      </c>
      <c r="F7" s="33">
        <f t="shared" si="0"/>
        <v>13806</v>
      </c>
      <c r="G7" s="11"/>
      <c r="H7" s="12" t="s">
        <v>9</v>
      </c>
      <c r="I7" s="13"/>
      <c r="J7" s="14">
        <f>'AĞUSTOS 2025'!J39*-1</f>
        <v>173.36619999998948</v>
      </c>
      <c r="P7" s="75">
        <v>45930</v>
      </c>
      <c r="Q7" s="17">
        <f>R7-P7</f>
        <v>31</v>
      </c>
      <c r="R7" s="55">
        <v>45961</v>
      </c>
      <c r="S7" s="17" t="s">
        <v>66</v>
      </c>
      <c r="T7" s="74">
        <v>365</v>
      </c>
      <c r="U7" s="73" t="s">
        <v>62</v>
      </c>
      <c r="V7" s="73" t="s">
        <v>65</v>
      </c>
      <c r="W7" s="72">
        <v>190</v>
      </c>
      <c r="X7" s="73" t="s">
        <v>64</v>
      </c>
      <c r="Y7" s="71">
        <v>770</v>
      </c>
      <c r="Z7" s="69">
        <v>146300</v>
      </c>
      <c r="AA7" s="70"/>
      <c r="AB7" s="69">
        <v>146300</v>
      </c>
      <c r="AC7" t="s">
        <v>79</v>
      </c>
    </row>
    <row r="8" spans="2:29" x14ac:dyDescent="0.25">
      <c r="B8" s="7">
        <v>45905</v>
      </c>
      <c r="C8" s="8">
        <v>759</v>
      </c>
      <c r="D8" s="9"/>
      <c r="E8" s="10">
        <v>18</v>
      </c>
      <c r="F8" s="33">
        <f t="shared" si="0"/>
        <v>13662</v>
      </c>
      <c r="G8" s="15"/>
      <c r="H8" s="16" t="s">
        <v>71</v>
      </c>
      <c r="I8" s="17"/>
      <c r="J8" s="18">
        <v>100000</v>
      </c>
    </row>
    <row r="9" spans="2:29" x14ac:dyDescent="0.25">
      <c r="B9" s="7">
        <v>45906</v>
      </c>
      <c r="C9" s="8">
        <v>770</v>
      </c>
      <c r="D9" s="9"/>
      <c r="E9" s="10">
        <v>18</v>
      </c>
      <c r="F9" s="33">
        <f t="shared" si="0"/>
        <v>13860</v>
      </c>
      <c r="G9" s="67"/>
      <c r="H9" s="16"/>
      <c r="I9" s="17"/>
      <c r="J9" s="61"/>
    </row>
    <row r="10" spans="2:29" x14ac:dyDescent="0.25">
      <c r="B10" s="7">
        <v>45907</v>
      </c>
      <c r="C10" s="8">
        <v>759</v>
      </c>
      <c r="D10" s="9"/>
      <c r="E10" s="10">
        <v>18</v>
      </c>
      <c r="F10" s="33">
        <f t="shared" si="0"/>
        <v>13662</v>
      </c>
      <c r="G10" s="67"/>
      <c r="H10" s="16"/>
      <c r="I10" s="17"/>
      <c r="J10" s="61"/>
    </row>
    <row r="11" spans="2:29" x14ac:dyDescent="0.25">
      <c r="B11" s="7">
        <v>45908</v>
      </c>
      <c r="C11" s="8">
        <v>753</v>
      </c>
      <c r="D11" s="9"/>
      <c r="E11" s="10">
        <v>18</v>
      </c>
      <c r="F11" s="33">
        <f t="shared" si="0"/>
        <v>13554</v>
      </c>
      <c r="G11" s="15">
        <v>45952</v>
      </c>
      <c r="H11" s="16" t="s">
        <v>77</v>
      </c>
      <c r="I11" s="17"/>
      <c r="J11" s="18">
        <v>138943.82999999999</v>
      </c>
    </row>
    <row r="12" spans="2:29" x14ac:dyDescent="0.25">
      <c r="B12" s="7">
        <v>45909</v>
      </c>
      <c r="C12" s="8">
        <v>683</v>
      </c>
      <c r="D12" s="9"/>
      <c r="E12" s="10">
        <v>18</v>
      </c>
      <c r="F12" s="33">
        <f t="shared" si="0"/>
        <v>12294</v>
      </c>
      <c r="G12" s="15">
        <v>45958</v>
      </c>
      <c r="H12" s="16" t="s">
        <v>56</v>
      </c>
      <c r="I12" s="17"/>
      <c r="J12" s="18">
        <v>169135.54214000001</v>
      </c>
    </row>
    <row r="13" spans="2:29" x14ac:dyDescent="0.25">
      <c r="B13" s="7">
        <v>45910</v>
      </c>
      <c r="C13" s="8">
        <v>738</v>
      </c>
      <c r="D13" s="9"/>
      <c r="E13" s="10">
        <v>18</v>
      </c>
      <c r="F13" s="33">
        <f t="shared" si="0"/>
        <v>13284</v>
      </c>
      <c r="G13" s="19"/>
      <c r="H13" s="16"/>
      <c r="I13" s="17"/>
      <c r="J13" s="18"/>
    </row>
    <row r="14" spans="2:29" x14ac:dyDescent="0.25">
      <c r="B14" s="7">
        <v>45911</v>
      </c>
      <c r="C14" s="8">
        <v>719</v>
      </c>
      <c r="D14" s="9"/>
      <c r="E14" s="10">
        <v>18</v>
      </c>
      <c r="F14" s="33">
        <f t="shared" si="0"/>
        <v>12942</v>
      </c>
      <c r="G14" s="19"/>
      <c r="H14" s="16"/>
      <c r="I14" s="17"/>
      <c r="J14" s="18"/>
    </row>
    <row r="15" spans="2:29" x14ac:dyDescent="0.25">
      <c r="B15" s="7">
        <v>45912</v>
      </c>
      <c r="C15" s="8">
        <v>755</v>
      </c>
      <c r="D15" s="9"/>
      <c r="E15" s="10">
        <v>18</v>
      </c>
      <c r="F15" s="33">
        <f t="shared" si="0"/>
        <v>13590</v>
      </c>
      <c r="G15" s="19"/>
      <c r="H15" s="16"/>
      <c r="I15" s="17"/>
      <c r="J15" s="18"/>
    </row>
    <row r="16" spans="2:29" x14ac:dyDescent="0.25">
      <c r="B16" s="7">
        <v>45913</v>
      </c>
      <c r="C16" s="8">
        <v>721</v>
      </c>
      <c r="D16" s="9"/>
      <c r="E16" s="10">
        <v>18</v>
      </c>
      <c r="F16" s="33">
        <f t="shared" si="0"/>
        <v>12978</v>
      </c>
      <c r="G16" s="19"/>
      <c r="H16" s="16"/>
      <c r="I16" s="17"/>
      <c r="J16" s="18"/>
    </row>
    <row r="17" spans="2:14" x14ac:dyDescent="0.25">
      <c r="B17" s="7">
        <v>45914</v>
      </c>
      <c r="C17" s="8">
        <v>725</v>
      </c>
      <c r="D17" s="9"/>
      <c r="E17" s="10">
        <v>18</v>
      </c>
      <c r="F17" s="33">
        <f t="shared" si="0"/>
        <v>13050</v>
      </c>
      <c r="G17" s="19"/>
      <c r="H17" s="16"/>
      <c r="I17" s="17"/>
      <c r="J17" s="18"/>
    </row>
    <row r="18" spans="2:14" x14ac:dyDescent="0.25">
      <c r="B18" s="7">
        <v>45915</v>
      </c>
      <c r="C18" s="8">
        <v>720</v>
      </c>
      <c r="D18" s="9"/>
      <c r="E18" s="10">
        <v>18</v>
      </c>
      <c r="F18" s="33">
        <f t="shared" si="0"/>
        <v>12960</v>
      </c>
      <c r="G18" s="19"/>
      <c r="H18" s="16"/>
      <c r="I18" s="17"/>
      <c r="J18" s="18"/>
    </row>
    <row r="19" spans="2:14" x14ac:dyDescent="0.25">
      <c r="B19" s="7">
        <v>45916</v>
      </c>
      <c r="C19" s="8">
        <v>781</v>
      </c>
      <c r="D19" s="9"/>
      <c r="E19" s="10">
        <v>18</v>
      </c>
      <c r="F19" s="33">
        <f t="shared" si="0"/>
        <v>14058</v>
      </c>
      <c r="G19" s="19"/>
      <c r="H19" s="16"/>
      <c r="I19" s="17"/>
      <c r="J19" s="18"/>
    </row>
    <row r="20" spans="2:14" x14ac:dyDescent="0.25">
      <c r="B20" s="7">
        <v>45917</v>
      </c>
      <c r="C20" s="8">
        <v>777</v>
      </c>
      <c r="D20" s="9"/>
      <c r="E20" s="10">
        <v>18</v>
      </c>
      <c r="F20" s="33">
        <f t="shared" si="0"/>
        <v>13986</v>
      </c>
      <c r="G20" s="19"/>
      <c r="H20" s="16"/>
      <c r="I20" s="17"/>
      <c r="J20" s="18"/>
    </row>
    <row r="21" spans="2:14" x14ac:dyDescent="0.25">
      <c r="B21" s="7">
        <v>45918</v>
      </c>
      <c r="C21" s="8">
        <v>779</v>
      </c>
      <c r="D21" s="9"/>
      <c r="E21" s="10">
        <v>18</v>
      </c>
      <c r="F21" s="33">
        <f t="shared" si="0"/>
        <v>14022</v>
      </c>
      <c r="G21" s="19"/>
      <c r="H21" s="16"/>
      <c r="I21" s="17"/>
      <c r="J21" s="18"/>
    </row>
    <row r="22" spans="2:14" x14ac:dyDescent="0.25">
      <c r="B22" s="7">
        <v>45919</v>
      </c>
      <c r="C22" s="8">
        <v>780</v>
      </c>
      <c r="D22" s="9"/>
      <c r="E22" s="10">
        <v>18</v>
      </c>
      <c r="F22" s="33">
        <f t="shared" si="0"/>
        <v>14040</v>
      </c>
      <c r="G22" s="19"/>
      <c r="H22" s="16"/>
      <c r="I22" s="17"/>
      <c r="J22" s="18"/>
    </row>
    <row r="23" spans="2:14" x14ac:dyDescent="0.25">
      <c r="B23" s="7">
        <v>45920</v>
      </c>
      <c r="C23" s="8">
        <v>778</v>
      </c>
      <c r="D23" s="9"/>
      <c r="E23" s="10">
        <v>18</v>
      </c>
      <c r="F23" s="33">
        <f t="shared" si="0"/>
        <v>14004</v>
      </c>
      <c r="G23" s="19"/>
      <c r="H23" s="16"/>
      <c r="I23" s="17"/>
      <c r="J23" s="18"/>
    </row>
    <row r="24" spans="2:14" x14ac:dyDescent="0.25">
      <c r="B24" s="7">
        <v>45921</v>
      </c>
      <c r="C24" s="8">
        <v>796</v>
      </c>
      <c r="D24" s="9"/>
      <c r="E24" s="10">
        <v>18</v>
      </c>
      <c r="F24" s="33">
        <f t="shared" si="0"/>
        <v>14328</v>
      </c>
      <c r="G24" s="19"/>
      <c r="H24" s="16"/>
      <c r="I24" s="17"/>
      <c r="J24" s="18"/>
    </row>
    <row r="25" spans="2:14" x14ac:dyDescent="0.25">
      <c r="B25" s="7">
        <v>45922</v>
      </c>
      <c r="C25" s="8">
        <v>788</v>
      </c>
      <c r="D25" s="9"/>
      <c r="E25" s="10">
        <v>18</v>
      </c>
      <c r="F25" s="33">
        <f t="shared" si="0"/>
        <v>14184</v>
      </c>
      <c r="G25" s="19"/>
      <c r="H25" s="16"/>
      <c r="I25" s="17"/>
      <c r="J25" s="18"/>
    </row>
    <row r="26" spans="2:14" x14ac:dyDescent="0.25">
      <c r="B26" s="7">
        <v>45923</v>
      </c>
      <c r="C26" s="8">
        <v>796</v>
      </c>
      <c r="D26" s="9"/>
      <c r="E26" s="10">
        <v>18</v>
      </c>
      <c r="F26" s="33">
        <f t="shared" si="0"/>
        <v>14328</v>
      </c>
      <c r="G26" s="19"/>
      <c r="H26" s="16"/>
      <c r="I26" s="17"/>
      <c r="J26" s="18"/>
    </row>
    <row r="27" spans="2:14" x14ac:dyDescent="0.25">
      <c r="B27" s="7">
        <v>45924</v>
      </c>
      <c r="C27" s="8">
        <v>775</v>
      </c>
      <c r="D27" s="9"/>
      <c r="E27" s="10">
        <v>18</v>
      </c>
      <c r="F27" s="33">
        <f t="shared" si="0"/>
        <v>13950</v>
      </c>
      <c r="G27" s="19"/>
      <c r="H27" s="16"/>
      <c r="I27" s="17"/>
      <c r="J27" s="18"/>
      <c r="M27" s="17"/>
      <c r="N27" s="56"/>
    </row>
    <row r="28" spans="2:14" x14ac:dyDescent="0.25">
      <c r="B28" s="7">
        <v>45925</v>
      </c>
      <c r="C28" s="8">
        <v>800</v>
      </c>
      <c r="D28" s="9"/>
      <c r="E28" s="10">
        <v>18</v>
      </c>
      <c r="F28" s="33">
        <f t="shared" si="0"/>
        <v>14400</v>
      </c>
      <c r="G28" s="19"/>
      <c r="H28" s="16"/>
      <c r="I28" s="17"/>
      <c r="J28" s="18"/>
      <c r="M28" s="17"/>
      <c r="N28" s="56"/>
    </row>
    <row r="29" spans="2:14" x14ac:dyDescent="0.25">
      <c r="B29" s="7">
        <v>45926</v>
      </c>
      <c r="C29" s="8">
        <v>795</v>
      </c>
      <c r="D29" s="9"/>
      <c r="E29" s="10">
        <v>18</v>
      </c>
      <c r="F29" s="33">
        <f t="shared" si="0"/>
        <v>14310</v>
      </c>
      <c r="G29" s="19"/>
      <c r="H29" s="16"/>
      <c r="I29" s="17"/>
      <c r="J29" s="18"/>
      <c r="M29" s="17"/>
      <c r="N29" s="56"/>
    </row>
    <row r="30" spans="2:14" x14ac:dyDescent="0.25">
      <c r="B30" s="7">
        <v>45927</v>
      </c>
      <c r="C30" s="8">
        <v>793</v>
      </c>
      <c r="D30" s="9"/>
      <c r="E30" s="10">
        <v>18</v>
      </c>
      <c r="F30" s="33">
        <f t="shared" si="0"/>
        <v>14274</v>
      </c>
      <c r="G30" s="19"/>
      <c r="H30" s="16"/>
      <c r="I30" s="17"/>
      <c r="J30" s="18"/>
      <c r="M30" s="17"/>
      <c r="N30" s="56"/>
    </row>
    <row r="31" spans="2:14" x14ac:dyDescent="0.25">
      <c r="B31" s="7">
        <v>45928</v>
      </c>
      <c r="C31" s="8">
        <v>799</v>
      </c>
      <c r="D31" s="9"/>
      <c r="E31" s="10">
        <v>18</v>
      </c>
      <c r="F31" s="33">
        <f t="shared" si="0"/>
        <v>14382</v>
      </c>
      <c r="G31" s="19"/>
      <c r="H31" s="16"/>
      <c r="I31" s="17"/>
      <c r="J31" s="18"/>
      <c r="M31" s="17"/>
      <c r="N31" s="56"/>
    </row>
    <row r="32" spans="2:14" x14ac:dyDescent="0.25">
      <c r="B32" s="7">
        <v>45929</v>
      </c>
      <c r="C32" s="8">
        <v>783</v>
      </c>
      <c r="D32" s="9"/>
      <c r="E32" s="10">
        <v>18</v>
      </c>
      <c r="F32" s="33">
        <f t="shared" si="0"/>
        <v>14094</v>
      </c>
      <c r="G32" s="19"/>
      <c r="H32" s="16"/>
      <c r="I32" s="17"/>
      <c r="J32" s="18"/>
      <c r="M32" s="17"/>
      <c r="N32" s="56"/>
    </row>
    <row r="33" spans="2:14" x14ac:dyDescent="0.25">
      <c r="B33" s="7">
        <v>45930</v>
      </c>
      <c r="C33" s="8">
        <v>817</v>
      </c>
      <c r="D33" s="9"/>
      <c r="E33" s="10">
        <v>18</v>
      </c>
      <c r="F33" s="33">
        <f t="shared" si="0"/>
        <v>14706</v>
      </c>
      <c r="G33" s="19"/>
      <c r="H33" s="16"/>
      <c r="I33" s="17"/>
      <c r="J33" s="18"/>
      <c r="M33" s="17"/>
      <c r="N33" s="56"/>
    </row>
    <row r="34" spans="2:14" ht="15.75" thickBot="1" x14ac:dyDescent="0.3">
      <c r="B34" s="46"/>
      <c r="C34" s="47"/>
      <c r="D34" s="48"/>
      <c r="E34" s="10">
        <v>18</v>
      </c>
      <c r="F34" s="49">
        <f t="shared" si="0"/>
        <v>0</v>
      </c>
      <c r="G34" s="20"/>
      <c r="H34" s="21"/>
      <c r="I34" s="22"/>
      <c r="J34" s="23"/>
      <c r="N34" s="56">
        <f>SUM(N27:N33)</f>
        <v>0</v>
      </c>
    </row>
    <row r="35" spans="2:14" x14ac:dyDescent="0.25">
      <c r="B35" s="41" t="s">
        <v>10</v>
      </c>
      <c r="C35" s="42">
        <f>SUM(C4:C34)</f>
        <v>22923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412787.36619999999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412614</v>
      </c>
      <c r="L36" s="31">
        <f>J36-J4-J5-J6</f>
        <v>408079.37213999999</v>
      </c>
      <c r="M36" s="31"/>
    </row>
    <row r="37" spans="2:14" x14ac:dyDescent="0.25">
      <c r="B37" s="26" t="s">
        <v>14</v>
      </c>
      <c r="C37" s="30">
        <f>C35</f>
        <v>22923</v>
      </c>
      <c r="D37" s="9">
        <f>D35/1.03</f>
        <v>0</v>
      </c>
      <c r="E37" s="10"/>
      <c r="F37" s="33">
        <f>SUM(F4:F36)</f>
        <v>412614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-173.36619999998948</v>
      </c>
      <c r="M39" s="17"/>
      <c r="N39" s="56">
        <f>J39+N34</f>
        <v>-173.36619999998948</v>
      </c>
    </row>
    <row r="40" spans="2:14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  <c r="M40" s="17" t="s">
        <v>25</v>
      </c>
      <c r="N40" s="56"/>
    </row>
    <row r="41" spans="2:14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  <c r="M41" s="17" t="s">
        <v>32</v>
      </c>
      <c r="N41" s="56">
        <f>N40+N39</f>
        <v>-173.36619999998948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5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7">
        <f>SUM(N3:N6)</f>
        <v>100000</v>
      </c>
    </row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L2" s="256" t="s">
        <v>70</v>
      </c>
      <c r="M2" s="257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423700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8">
        <v>45925</v>
      </c>
      <c r="M3" s="12" t="s">
        <v>56</v>
      </c>
      <c r="N3" s="79">
        <v>300000</v>
      </c>
      <c r="P3" s="97">
        <v>45894</v>
      </c>
      <c r="Q3" s="13">
        <f>R3-P3</f>
        <v>36</v>
      </c>
      <c r="R3" s="98">
        <v>45930</v>
      </c>
      <c r="S3" s="13" t="s">
        <v>66</v>
      </c>
      <c r="T3" s="99">
        <v>289</v>
      </c>
      <c r="U3" s="100" t="s">
        <v>62</v>
      </c>
      <c r="V3" s="100" t="s">
        <v>63</v>
      </c>
      <c r="W3" s="101">
        <v>70</v>
      </c>
      <c r="X3" s="100" t="s">
        <v>64</v>
      </c>
      <c r="Y3" s="102">
        <v>690</v>
      </c>
      <c r="Z3" s="103">
        <v>48300</v>
      </c>
      <c r="AA3" s="104"/>
      <c r="AB3" s="103">
        <v>48300</v>
      </c>
      <c r="AC3" t="s">
        <v>78</v>
      </c>
    </row>
    <row r="4" spans="2:29" x14ac:dyDescent="0.25">
      <c r="B4" s="7">
        <v>45931</v>
      </c>
      <c r="C4" s="8">
        <v>775</v>
      </c>
      <c r="D4" s="9"/>
      <c r="E4" s="10">
        <v>20</v>
      </c>
      <c r="F4" s="33">
        <f>E4*C4</f>
        <v>15500</v>
      </c>
      <c r="G4" s="11"/>
      <c r="H4" s="12" t="s">
        <v>6</v>
      </c>
      <c r="I4" s="13">
        <v>0.01</v>
      </c>
      <c r="J4" s="14">
        <f>(F36+F37)*I4</f>
        <v>4992.6000000000004</v>
      </c>
      <c r="L4" s="57" t="s">
        <v>72</v>
      </c>
      <c r="M4" s="57" t="s">
        <v>75</v>
      </c>
      <c r="N4" s="58">
        <v>-100000</v>
      </c>
      <c r="P4" s="97">
        <v>45894</v>
      </c>
      <c r="Q4" s="13">
        <f>R4-P4</f>
        <v>36</v>
      </c>
      <c r="R4" s="98">
        <v>45930</v>
      </c>
      <c r="S4" s="13" t="s">
        <v>66</v>
      </c>
      <c r="T4" s="99">
        <v>289</v>
      </c>
      <c r="U4" s="100" t="s">
        <v>62</v>
      </c>
      <c r="V4" s="100" t="s">
        <v>65</v>
      </c>
      <c r="W4" s="101">
        <v>150</v>
      </c>
      <c r="X4" s="100" t="s">
        <v>64</v>
      </c>
      <c r="Y4" s="102">
        <v>730</v>
      </c>
      <c r="Z4" s="103">
        <v>109500</v>
      </c>
      <c r="AA4" s="104"/>
      <c r="AB4" s="103">
        <v>109500</v>
      </c>
      <c r="AC4" t="s">
        <v>78</v>
      </c>
    </row>
    <row r="5" spans="2:29" x14ac:dyDescent="0.25">
      <c r="B5" s="7">
        <v>45932</v>
      </c>
      <c r="C5" s="8">
        <v>830</v>
      </c>
      <c r="D5" s="9"/>
      <c r="E5" s="10">
        <v>20</v>
      </c>
      <c r="F5" s="33">
        <f t="shared" ref="F5:F34" si="0">E5*C5</f>
        <v>16600</v>
      </c>
      <c r="G5" s="11"/>
      <c r="H5" s="12" t="s">
        <v>7</v>
      </c>
      <c r="I5" s="13">
        <v>1E-3</v>
      </c>
      <c r="J5" s="14">
        <f>(F36+F37-J4-J6)*I5</f>
        <v>494.26740000000001</v>
      </c>
      <c r="L5" s="57" t="s">
        <v>73</v>
      </c>
      <c r="M5" s="57" t="s">
        <v>43</v>
      </c>
      <c r="N5" s="58">
        <v>-100000</v>
      </c>
      <c r="P5" s="57"/>
      <c r="Q5" s="57"/>
      <c r="R5" s="57"/>
      <c r="S5" s="57"/>
      <c r="T5" s="57"/>
      <c r="U5" s="57"/>
      <c r="V5" s="57" t="s">
        <v>86</v>
      </c>
      <c r="W5" s="57"/>
      <c r="X5" s="57"/>
      <c r="Y5" s="57"/>
      <c r="Z5" s="57"/>
      <c r="AA5" s="57"/>
      <c r="AB5" s="105">
        <v>-157800</v>
      </c>
    </row>
    <row r="6" spans="2:29" x14ac:dyDescent="0.25">
      <c r="B6" s="7">
        <v>45933</v>
      </c>
      <c r="C6" s="8">
        <v>837</v>
      </c>
      <c r="D6" s="9"/>
      <c r="E6" s="10">
        <v>20</v>
      </c>
      <c r="F6" s="33">
        <f t="shared" si="0"/>
        <v>16740</v>
      </c>
      <c r="G6" s="11"/>
      <c r="H6" s="12" t="s">
        <v>8</v>
      </c>
      <c r="I6" s="13"/>
      <c r="J6" s="14"/>
      <c r="L6" s="17" t="s">
        <v>74</v>
      </c>
      <c r="M6" s="17" t="s">
        <v>44</v>
      </c>
      <c r="N6" s="56"/>
      <c r="P6" s="75">
        <v>45930</v>
      </c>
      <c r="Q6" s="17">
        <f>R6-P6</f>
        <v>31</v>
      </c>
      <c r="R6" s="55">
        <v>45961</v>
      </c>
      <c r="S6" s="17" t="s">
        <v>66</v>
      </c>
      <c r="T6" s="74">
        <v>365</v>
      </c>
      <c r="U6" s="73" t="s">
        <v>62</v>
      </c>
      <c r="V6" s="73" t="s">
        <v>63</v>
      </c>
      <c r="W6" s="72">
        <v>50</v>
      </c>
      <c r="X6" s="73" t="s">
        <v>64</v>
      </c>
      <c r="Y6" s="71">
        <v>730</v>
      </c>
      <c r="Z6" s="69">
        <v>36500</v>
      </c>
      <c r="AA6" s="70"/>
      <c r="AB6" s="69">
        <v>36500</v>
      </c>
      <c r="AC6" t="s">
        <v>79</v>
      </c>
    </row>
    <row r="7" spans="2:29" x14ac:dyDescent="0.25">
      <c r="B7" s="7">
        <v>45934</v>
      </c>
      <c r="C7" s="8">
        <v>818</v>
      </c>
      <c r="D7" s="9"/>
      <c r="E7" s="10">
        <v>20</v>
      </c>
      <c r="F7" s="33">
        <f t="shared" si="0"/>
        <v>16360</v>
      </c>
      <c r="G7" s="11"/>
      <c r="H7" s="12" t="s">
        <v>9</v>
      </c>
      <c r="I7" s="13"/>
      <c r="J7" s="14">
        <f>'EYLÜL 2025'!J39*-1</f>
        <v>173.36619999998948</v>
      </c>
      <c r="P7" s="75">
        <v>45930</v>
      </c>
      <c r="Q7" s="17">
        <f>R7-P7</f>
        <v>31</v>
      </c>
      <c r="R7" s="55">
        <v>45961</v>
      </c>
      <c r="S7" s="17" t="s">
        <v>66</v>
      </c>
      <c r="T7" s="74">
        <v>365</v>
      </c>
      <c r="U7" s="73" t="s">
        <v>62</v>
      </c>
      <c r="V7" s="73" t="s">
        <v>65</v>
      </c>
      <c r="W7" s="72">
        <v>190</v>
      </c>
      <c r="X7" s="73" t="s">
        <v>64</v>
      </c>
      <c r="Y7" s="71">
        <v>770</v>
      </c>
      <c r="Z7" s="69">
        <v>146300</v>
      </c>
      <c r="AA7" s="70"/>
      <c r="AB7" s="69">
        <v>146300</v>
      </c>
      <c r="AC7" t="s">
        <v>79</v>
      </c>
    </row>
    <row r="8" spans="2:29" x14ac:dyDescent="0.25">
      <c r="B8" s="7">
        <v>45935</v>
      </c>
      <c r="C8" s="8">
        <v>787</v>
      </c>
      <c r="D8" s="9"/>
      <c r="E8" s="10">
        <v>20</v>
      </c>
      <c r="F8" s="33">
        <f t="shared" si="0"/>
        <v>15740</v>
      </c>
      <c r="G8" s="15">
        <v>45945</v>
      </c>
      <c r="H8" s="16" t="s">
        <v>55</v>
      </c>
      <c r="I8" s="17"/>
      <c r="J8" s="18">
        <v>50000</v>
      </c>
    </row>
    <row r="9" spans="2:29" x14ac:dyDescent="0.25">
      <c r="B9" s="7">
        <v>45936</v>
      </c>
      <c r="C9" s="8">
        <v>814</v>
      </c>
      <c r="D9" s="9"/>
      <c r="E9" s="10">
        <v>20</v>
      </c>
      <c r="F9" s="33">
        <f t="shared" si="0"/>
        <v>16280</v>
      </c>
      <c r="G9" s="15"/>
      <c r="H9" s="16" t="s">
        <v>76</v>
      </c>
      <c r="I9" s="17"/>
      <c r="J9" s="18">
        <v>100000</v>
      </c>
      <c r="M9" s="76"/>
      <c r="P9" s="96">
        <v>45952</v>
      </c>
      <c r="Q9" s="17">
        <f>R9-P9</f>
        <v>70</v>
      </c>
      <c r="R9" s="55">
        <v>46022</v>
      </c>
      <c r="S9" s="17" t="s">
        <v>66</v>
      </c>
      <c r="T9" s="95">
        <v>411</v>
      </c>
      <c r="U9" s="94" t="s">
        <v>62</v>
      </c>
      <c r="V9" s="94" t="s">
        <v>80</v>
      </c>
      <c r="W9" s="93">
        <v>180</v>
      </c>
      <c r="X9" s="94" t="s">
        <v>64</v>
      </c>
      <c r="Y9" s="92">
        <v>750</v>
      </c>
      <c r="Z9" s="90">
        <v>135000</v>
      </c>
      <c r="AA9" s="91"/>
      <c r="AB9" s="90">
        <v>135000</v>
      </c>
      <c r="AC9" t="s">
        <v>83</v>
      </c>
    </row>
    <row r="10" spans="2:29" x14ac:dyDescent="0.25">
      <c r="B10" s="7">
        <v>45937</v>
      </c>
      <c r="C10" s="8">
        <v>819</v>
      </c>
      <c r="D10" s="9"/>
      <c r="E10" s="10">
        <v>20</v>
      </c>
      <c r="F10" s="33">
        <f t="shared" si="0"/>
        <v>16380</v>
      </c>
      <c r="G10" s="80">
        <v>45894</v>
      </c>
      <c r="H10" s="16" t="s">
        <v>84</v>
      </c>
      <c r="I10" s="17"/>
      <c r="J10" s="87">
        <v>48300</v>
      </c>
      <c r="M10" s="76"/>
      <c r="P10" s="96">
        <v>45952</v>
      </c>
      <c r="Q10" s="17">
        <f>R10-P10</f>
        <v>70</v>
      </c>
      <c r="R10" s="55">
        <v>46022</v>
      </c>
      <c r="S10" s="17" t="s">
        <v>66</v>
      </c>
      <c r="T10" s="95">
        <v>411</v>
      </c>
      <c r="U10" s="94" t="s">
        <v>62</v>
      </c>
      <c r="V10" s="94" t="s">
        <v>81</v>
      </c>
      <c r="W10" s="93">
        <v>60</v>
      </c>
      <c r="X10" s="94" t="s">
        <v>64</v>
      </c>
      <c r="Y10" s="92">
        <v>715</v>
      </c>
      <c r="Z10" s="90">
        <v>42900</v>
      </c>
      <c r="AA10" s="91"/>
      <c r="AB10" s="90">
        <v>42900</v>
      </c>
      <c r="AC10" t="s">
        <v>83</v>
      </c>
    </row>
    <row r="11" spans="2:29" x14ac:dyDescent="0.25">
      <c r="B11" s="7">
        <v>45938</v>
      </c>
      <c r="C11" s="8">
        <v>828</v>
      </c>
      <c r="D11" s="9"/>
      <c r="E11" s="10">
        <v>20</v>
      </c>
      <c r="F11" s="33">
        <f t="shared" si="0"/>
        <v>16560</v>
      </c>
      <c r="G11" s="80">
        <v>45894</v>
      </c>
      <c r="H11" s="16" t="s">
        <v>85</v>
      </c>
      <c r="I11" s="17"/>
      <c r="J11" s="87">
        <v>109500</v>
      </c>
      <c r="M11" s="76"/>
      <c r="P11" s="96">
        <v>45952</v>
      </c>
      <c r="Q11" s="17">
        <f>R11-P11</f>
        <v>70</v>
      </c>
      <c r="R11" s="55">
        <v>46022</v>
      </c>
      <c r="S11" s="17" t="s">
        <v>66</v>
      </c>
      <c r="T11" s="95">
        <v>411</v>
      </c>
      <c r="U11" s="94" t="s">
        <v>62</v>
      </c>
      <c r="V11" s="94" t="s">
        <v>82</v>
      </c>
      <c r="W11" s="93">
        <v>100</v>
      </c>
      <c r="X11" s="94" t="s">
        <v>64</v>
      </c>
      <c r="Y11" s="92">
        <v>630</v>
      </c>
      <c r="Z11" s="90">
        <v>63000</v>
      </c>
      <c r="AA11" s="91"/>
      <c r="AB11" s="90">
        <v>63000</v>
      </c>
      <c r="AC11" t="s">
        <v>83</v>
      </c>
    </row>
    <row r="12" spans="2:29" x14ac:dyDescent="0.25">
      <c r="B12" s="7">
        <v>45939</v>
      </c>
      <c r="C12" s="8">
        <v>830</v>
      </c>
      <c r="D12" s="9"/>
      <c r="E12" s="10">
        <v>20</v>
      </c>
      <c r="F12" s="33">
        <f t="shared" si="0"/>
        <v>16600</v>
      </c>
      <c r="G12" s="15">
        <v>45966</v>
      </c>
      <c r="H12" s="16" t="s">
        <v>56</v>
      </c>
      <c r="I12" s="17"/>
      <c r="J12" s="18">
        <v>10000</v>
      </c>
      <c r="M12" s="76"/>
    </row>
    <row r="13" spans="2:29" x14ac:dyDescent="0.25">
      <c r="B13" s="7">
        <v>45940</v>
      </c>
      <c r="C13" s="8">
        <v>834</v>
      </c>
      <c r="D13" s="9"/>
      <c r="E13" s="10">
        <v>20</v>
      </c>
      <c r="F13" s="33">
        <f t="shared" si="0"/>
        <v>16680</v>
      </c>
      <c r="G13" s="15">
        <v>45935</v>
      </c>
      <c r="H13" s="16" t="s">
        <v>56</v>
      </c>
      <c r="I13" s="17"/>
      <c r="J13" s="18">
        <v>90000</v>
      </c>
      <c r="M13" s="76"/>
    </row>
    <row r="14" spans="2:29" x14ac:dyDescent="0.25">
      <c r="B14" s="7">
        <v>45941</v>
      </c>
      <c r="C14" s="8">
        <v>843</v>
      </c>
      <c r="D14" s="9"/>
      <c r="E14" s="10">
        <v>20</v>
      </c>
      <c r="F14" s="33">
        <f t="shared" si="0"/>
        <v>16860</v>
      </c>
      <c r="G14" s="15">
        <v>45975</v>
      </c>
      <c r="H14" s="16" t="s">
        <v>55</v>
      </c>
      <c r="I14" s="17"/>
      <c r="J14" s="18">
        <v>15000</v>
      </c>
      <c r="M14" s="76"/>
    </row>
    <row r="15" spans="2:29" x14ac:dyDescent="0.25">
      <c r="B15" s="7">
        <v>45942</v>
      </c>
      <c r="C15" s="8">
        <v>0</v>
      </c>
      <c r="D15" s="9"/>
      <c r="E15" s="10">
        <v>20</v>
      </c>
      <c r="F15" s="33">
        <f t="shared" si="0"/>
        <v>0</v>
      </c>
      <c r="G15" s="15">
        <v>45980</v>
      </c>
      <c r="H15" s="16" t="s">
        <v>55</v>
      </c>
      <c r="I15" s="17"/>
      <c r="J15" s="18">
        <v>500000</v>
      </c>
      <c r="L15" t="s">
        <v>89</v>
      </c>
      <c r="M15" s="76"/>
    </row>
    <row r="16" spans="2:29" x14ac:dyDescent="0.25">
      <c r="B16" s="7">
        <v>45943</v>
      </c>
      <c r="C16" s="8">
        <v>1695</v>
      </c>
      <c r="D16" s="9"/>
      <c r="E16" s="10">
        <v>20</v>
      </c>
      <c r="F16" s="33">
        <f t="shared" si="0"/>
        <v>33900</v>
      </c>
      <c r="G16" s="19"/>
      <c r="H16" s="16"/>
      <c r="I16" s="17"/>
      <c r="J16" s="18"/>
      <c r="L16" t="s">
        <v>90</v>
      </c>
    </row>
    <row r="17" spans="2:10" x14ac:dyDescent="0.25">
      <c r="B17" s="7">
        <v>45944</v>
      </c>
      <c r="C17" s="8">
        <v>839</v>
      </c>
      <c r="D17" s="9"/>
      <c r="E17" s="10">
        <v>20</v>
      </c>
      <c r="F17" s="33">
        <f t="shared" si="0"/>
        <v>16780</v>
      </c>
      <c r="G17" s="19"/>
      <c r="H17" s="16"/>
      <c r="I17" s="17"/>
      <c r="J17" s="18"/>
    </row>
    <row r="18" spans="2:10" x14ac:dyDescent="0.25">
      <c r="B18" s="7">
        <v>45945</v>
      </c>
      <c r="C18" s="8">
        <v>775</v>
      </c>
      <c r="D18" s="9"/>
      <c r="E18" s="10">
        <v>20</v>
      </c>
      <c r="F18" s="33">
        <f t="shared" si="0"/>
        <v>15500</v>
      </c>
      <c r="G18" s="19"/>
      <c r="H18" s="16"/>
      <c r="I18" s="17"/>
      <c r="J18" s="18"/>
    </row>
    <row r="19" spans="2:10" x14ac:dyDescent="0.25">
      <c r="B19" s="7">
        <v>45946</v>
      </c>
      <c r="C19" s="8">
        <v>808</v>
      </c>
      <c r="D19" s="9"/>
      <c r="E19" s="10">
        <v>20</v>
      </c>
      <c r="F19" s="33">
        <f t="shared" si="0"/>
        <v>16160</v>
      </c>
      <c r="G19" s="19"/>
      <c r="H19" s="16"/>
      <c r="I19" s="17"/>
      <c r="J19" s="18"/>
    </row>
    <row r="20" spans="2:10" x14ac:dyDescent="0.25">
      <c r="B20" s="7">
        <v>45947</v>
      </c>
      <c r="C20" s="8">
        <v>805</v>
      </c>
      <c r="D20" s="9"/>
      <c r="E20" s="10">
        <v>20</v>
      </c>
      <c r="F20" s="33">
        <f t="shared" si="0"/>
        <v>16100</v>
      </c>
      <c r="G20" s="19"/>
      <c r="H20" s="16"/>
      <c r="I20" s="17"/>
      <c r="J20" s="18"/>
    </row>
    <row r="21" spans="2:10" x14ac:dyDescent="0.25">
      <c r="B21" s="7">
        <v>45948</v>
      </c>
      <c r="C21" s="8">
        <v>744</v>
      </c>
      <c r="D21" s="9"/>
      <c r="E21" s="10">
        <v>20</v>
      </c>
      <c r="F21" s="33">
        <f t="shared" si="0"/>
        <v>14880</v>
      </c>
      <c r="G21" s="19"/>
      <c r="H21" s="16"/>
      <c r="I21" s="17"/>
      <c r="J21" s="18"/>
    </row>
    <row r="22" spans="2:10" x14ac:dyDescent="0.25">
      <c r="B22" s="7">
        <v>45949</v>
      </c>
      <c r="C22" s="8">
        <v>781</v>
      </c>
      <c r="D22" s="9"/>
      <c r="E22" s="10">
        <v>20</v>
      </c>
      <c r="F22" s="33">
        <f t="shared" si="0"/>
        <v>15620</v>
      </c>
      <c r="G22" s="19"/>
      <c r="H22" s="16"/>
      <c r="I22" s="17"/>
      <c r="J22" s="18"/>
    </row>
    <row r="23" spans="2:10" x14ac:dyDescent="0.25">
      <c r="B23" s="7">
        <v>45950</v>
      </c>
      <c r="C23" s="8">
        <v>818</v>
      </c>
      <c r="D23" s="9"/>
      <c r="E23" s="10">
        <v>20</v>
      </c>
      <c r="F23" s="33">
        <f t="shared" si="0"/>
        <v>16360</v>
      </c>
      <c r="G23" s="19"/>
      <c r="H23" s="16"/>
      <c r="I23" s="17"/>
      <c r="J23" s="18"/>
    </row>
    <row r="24" spans="2:10" x14ac:dyDescent="0.25">
      <c r="B24" s="7">
        <v>45951</v>
      </c>
      <c r="C24" s="8">
        <v>639</v>
      </c>
      <c r="D24" s="9"/>
      <c r="E24" s="10">
        <v>20</v>
      </c>
      <c r="F24" s="33">
        <f t="shared" si="0"/>
        <v>12780</v>
      </c>
      <c r="G24" s="19"/>
      <c r="H24" s="16"/>
      <c r="I24" s="17"/>
      <c r="J24" s="18"/>
    </row>
    <row r="25" spans="2:10" x14ac:dyDescent="0.25">
      <c r="B25" s="7">
        <v>45952</v>
      </c>
      <c r="C25" s="8">
        <v>800</v>
      </c>
      <c r="D25" s="9"/>
      <c r="E25" s="10">
        <v>20</v>
      </c>
      <c r="F25" s="33">
        <f t="shared" si="0"/>
        <v>16000</v>
      </c>
      <c r="G25" s="19"/>
      <c r="H25" s="16"/>
      <c r="I25" s="17"/>
      <c r="J25" s="18"/>
    </row>
    <row r="26" spans="2:10" x14ac:dyDescent="0.25">
      <c r="B26" s="7">
        <v>45953</v>
      </c>
      <c r="C26" s="8">
        <v>804</v>
      </c>
      <c r="D26" s="9"/>
      <c r="E26" s="10">
        <v>20</v>
      </c>
      <c r="F26" s="33">
        <f t="shared" si="0"/>
        <v>16080</v>
      </c>
      <c r="G26" s="19"/>
      <c r="H26" s="16"/>
      <c r="I26" s="17"/>
      <c r="J26" s="18"/>
    </row>
    <row r="27" spans="2:10" x14ac:dyDescent="0.25">
      <c r="B27" s="7">
        <v>45954</v>
      </c>
      <c r="C27" s="8">
        <v>836</v>
      </c>
      <c r="D27" s="9"/>
      <c r="E27" s="10">
        <v>20</v>
      </c>
      <c r="F27" s="33">
        <f t="shared" si="0"/>
        <v>16720</v>
      </c>
      <c r="G27" s="19"/>
      <c r="H27" s="16"/>
      <c r="I27" s="17"/>
      <c r="J27" s="18"/>
    </row>
    <row r="28" spans="2:10" x14ac:dyDescent="0.25">
      <c r="B28" s="7">
        <v>45955</v>
      </c>
      <c r="C28" s="8">
        <v>819</v>
      </c>
      <c r="D28" s="9"/>
      <c r="E28" s="10">
        <v>20</v>
      </c>
      <c r="F28" s="33">
        <f t="shared" si="0"/>
        <v>16380</v>
      </c>
      <c r="G28" s="19"/>
      <c r="H28" s="16"/>
      <c r="I28" s="17"/>
      <c r="J28" s="18"/>
    </row>
    <row r="29" spans="2:10" x14ac:dyDescent="0.25">
      <c r="B29" s="7">
        <v>45956</v>
      </c>
      <c r="C29" s="8">
        <v>808</v>
      </c>
      <c r="D29" s="9"/>
      <c r="E29" s="10">
        <v>20</v>
      </c>
      <c r="F29" s="33">
        <f t="shared" si="0"/>
        <v>16160</v>
      </c>
      <c r="G29" s="19"/>
      <c r="H29" s="16"/>
      <c r="I29" s="17"/>
      <c r="J29" s="18"/>
    </row>
    <row r="30" spans="2:10" x14ac:dyDescent="0.25">
      <c r="B30" s="7">
        <v>45957</v>
      </c>
      <c r="C30" s="8">
        <v>809</v>
      </c>
      <c r="D30" s="9"/>
      <c r="E30" s="10">
        <v>20</v>
      </c>
      <c r="F30" s="33">
        <f t="shared" si="0"/>
        <v>16180</v>
      </c>
      <c r="G30" s="19"/>
      <c r="H30" s="16"/>
      <c r="I30" s="17"/>
      <c r="J30" s="18"/>
    </row>
    <row r="31" spans="2:10" x14ac:dyDescent="0.25">
      <c r="B31" s="7">
        <v>45958</v>
      </c>
      <c r="C31" s="8">
        <v>749</v>
      </c>
      <c r="D31" s="9"/>
      <c r="E31" s="10">
        <v>20</v>
      </c>
      <c r="F31" s="33">
        <f t="shared" si="0"/>
        <v>14980</v>
      </c>
      <c r="G31" s="19"/>
      <c r="H31" s="16"/>
      <c r="I31" s="17"/>
      <c r="J31" s="18"/>
    </row>
    <row r="32" spans="2:10" x14ac:dyDescent="0.25">
      <c r="B32" s="7">
        <v>45959</v>
      </c>
      <c r="C32" s="8">
        <v>798</v>
      </c>
      <c r="D32" s="9"/>
      <c r="E32" s="10">
        <v>20</v>
      </c>
      <c r="F32" s="33">
        <f t="shared" si="0"/>
        <v>15960</v>
      </c>
      <c r="G32" s="19"/>
      <c r="H32" s="16"/>
      <c r="I32" s="17"/>
      <c r="J32" s="18"/>
    </row>
    <row r="33" spans="2:12" x14ac:dyDescent="0.25">
      <c r="B33" s="7">
        <v>45960</v>
      </c>
      <c r="C33" s="8">
        <v>808</v>
      </c>
      <c r="D33" s="9"/>
      <c r="E33" s="10">
        <v>20</v>
      </c>
      <c r="F33" s="33">
        <f t="shared" si="0"/>
        <v>16160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813</v>
      </c>
      <c r="D34" s="48"/>
      <c r="E34" s="10">
        <v>20</v>
      </c>
      <c r="F34" s="49">
        <f t="shared" si="0"/>
        <v>16260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24963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928460.23359999992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499260</v>
      </c>
      <c r="L36" s="31">
        <f>J36-J4-J5-J6</f>
        <v>493773.13260000001</v>
      </c>
    </row>
    <row r="37" spans="2:12" x14ac:dyDescent="0.25">
      <c r="B37" s="26" t="s">
        <v>14</v>
      </c>
      <c r="C37" s="30">
        <f>C35</f>
        <v>24963</v>
      </c>
      <c r="D37" s="9">
        <f>D35/1.03</f>
        <v>0</v>
      </c>
      <c r="E37" s="10"/>
      <c r="F37" s="33">
        <f>SUM(F4:F36)</f>
        <v>499260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-429200.23359999992</v>
      </c>
    </row>
    <row r="40" spans="2:12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</row>
    <row r="41" spans="2:12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sheetPr>
    <pageSetUpPr fitToPage="1"/>
  </sheetPr>
  <dimension ref="B1:AC43"/>
  <sheetViews>
    <sheetView zoomScale="85" zoomScaleNormal="85" workbookViewId="0">
      <selection activeCell="S26" sqref="S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77">
        <f>SUM(N3:N6)</f>
        <v>0</v>
      </c>
    </row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L2" s="256" t="s">
        <v>70</v>
      </c>
      <c r="M2" s="257"/>
      <c r="N2" s="258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411300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78">
        <v>45925</v>
      </c>
      <c r="M3" s="12" t="s">
        <v>56</v>
      </c>
      <c r="N3" s="79">
        <v>300000</v>
      </c>
      <c r="P3" s="97">
        <v>45894</v>
      </c>
      <c r="Q3" s="13">
        <f>R3-P3</f>
        <v>36</v>
      </c>
      <c r="R3" s="98">
        <v>45930</v>
      </c>
      <c r="S3" s="13" t="s">
        <v>66</v>
      </c>
      <c r="T3" s="99">
        <v>289</v>
      </c>
      <c r="U3" s="100" t="s">
        <v>62</v>
      </c>
      <c r="V3" s="100" t="s">
        <v>63</v>
      </c>
      <c r="W3" s="101">
        <v>70</v>
      </c>
      <c r="X3" s="100" t="s">
        <v>64</v>
      </c>
      <c r="Y3" s="102">
        <v>690</v>
      </c>
      <c r="Z3" s="103">
        <v>48300</v>
      </c>
      <c r="AA3" s="104"/>
      <c r="AB3" s="103">
        <v>48300</v>
      </c>
      <c r="AC3" t="s">
        <v>78</v>
      </c>
    </row>
    <row r="4" spans="2:29" x14ac:dyDescent="0.25">
      <c r="B4" s="7">
        <v>45962</v>
      </c>
      <c r="C4" s="8">
        <v>816</v>
      </c>
      <c r="D4" s="9"/>
      <c r="E4" s="10">
        <v>20.25</v>
      </c>
      <c r="F4" s="33">
        <f>E4*C4</f>
        <v>16524</v>
      </c>
      <c r="G4" s="11"/>
      <c r="H4" s="12" t="s">
        <v>6</v>
      </c>
      <c r="I4" s="13">
        <v>0.01</v>
      </c>
      <c r="J4" s="14">
        <f>(F36+F37)*I4</f>
        <v>4867.8975</v>
      </c>
      <c r="L4" s="57" t="s">
        <v>72</v>
      </c>
      <c r="M4" s="57" t="s">
        <v>75</v>
      </c>
      <c r="N4" s="58">
        <v>-100000</v>
      </c>
      <c r="P4" s="97">
        <v>45894</v>
      </c>
      <c r="Q4" s="13">
        <f>R4-P4</f>
        <v>36</v>
      </c>
      <c r="R4" s="98">
        <v>45930</v>
      </c>
      <c r="S4" s="13" t="s">
        <v>66</v>
      </c>
      <c r="T4" s="99">
        <v>289</v>
      </c>
      <c r="U4" s="100" t="s">
        <v>62</v>
      </c>
      <c r="V4" s="100" t="s">
        <v>65</v>
      </c>
      <c r="W4" s="101">
        <v>150</v>
      </c>
      <c r="X4" s="100" t="s">
        <v>64</v>
      </c>
      <c r="Y4" s="102">
        <v>730</v>
      </c>
      <c r="Z4" s="103">
        <v>109500</v>
      </c>
      <c r="AA4" s="104"/>
      <c r="AB4" s="103">
        <v>109500</v>
      </c>
      <c r="AC4" t="s">
        <v>78</v>
      </c>
    </row>
    <row r="5" spans="2:29" x14ac:dyDescent="0.25">
      <c r="B5" s="7">
        <v>45963</v>
      </c>
      <c r="C5" s="8">
        <v>737</v>
      </c>
      <c r="D5" s="9"/>
      <c r="E5" s="10">
        <v>20.25</v>
      </c>
      <c r="F5" s="33">
        <f t="shared" ref="F5:F34" si="0">E5*C5</f>
        <v>14924.25</v>
      </c>
      <c r="G5" s="11"/>
      <c r="H5" s="12" t="s">
        <v>7</v>
      </c>
      <c r="I5" s="13">
        <v>1E-3</v>
      </c>
      <c r="J5" s="14">
        <f>(F36+F37-J4-J6)*I5</f>
        <v>481.9218525</v>
      </c>
      <c r="L5" s="57" t="s">
        <v>73</v>
      </c>
      <c r="M5" s="57" t="s">
        <v>43</v>
      </c>
      <c r="N5" s="58">
        <v>-100000</v>
      </c>
      <c r="P5" s="57"/>
      <c r="Q5" s="57"/>
      <c r="R5" s="57"/>
      <c r="S5" s="57"/>
      <c r="T5" s="57"/>
      <c r="U5" s="57"/>
      <c r="V5" s="57" t="s">
        <v>86</v>
      </c>
      <c r="W5" s="57"/>
      <c r="X5" s="57"/>
      <c r="Y5" s="57"/>
      <c r="Z5" s="57"/>
      <c r="AA5" s="57"/>
      <c r="AB5" s="105">
        <v>-157800</v>
      </c>
    </row>
    <row r="6" spans="2:29" x14ac:dyDescent="0.25">
      <c r="B6" s="7">
        <v>45964</v>
      </c>
      <c r="C6" s="8">
        <v>788</v>
      </c>
      <c r="D6" s="9"/>
      <c r="E6" s="10">
        <v>20.25</v>
      </c>
      <c r="F6" s="33">
        <f t="shared" si="0"/>
        <v>15957</v>
      </c>
      <c r="G6" s="11"/>
      <c r="H6" s="12" t="s">
        <v>8</v>
      </c>
      <c r="I6" s="13"/>
      <c r="J6" s="14"/>
      <c r="L6" s="57" t="s">
        <v>74</v>
      </c>
      <c r="M6" s="57" t="s">
        <v>44</v>
      </c>
      <c r="N6" s="58">
        <v>-100000</v>
      </c>
      <c r="P6" s="113">
        <v>45930</v>
      </c>
      <c r="Q6" s="13">
        <f>R6-P6</f>
        <v>31</v>
      </c>
      <c r="R6" s="98">
        <v>45961</v>
      </c>
      <c r="S6" s="13" t="s">
        <v>66</v>
      </c>
      <c r="T6" s="114">
        <v>365</v>
      </c>
      <c r="U6" s="115" t="s">
        <v>62</v>
      </c>
      <c r="V6" s="115" t="s">
        <v>63</v>
      </c>
      <c r="W6" s="116">
        <v>50</v>
      </c>
      <c r="X6" s="115" t="s">
        <v>64</v>
      </c>
      <c r="Y6" s="117">
        <v>730</v>
      </c>
      <c r="Z6" s="118">
        <v>36500</v>
      </c>
      <c r="AA6" s="119"/>
      <c r="AB6" s="118">
        <v>36500</v>
      </c>
      <c r="AC6" t="s">
        <v>79</v>
      </c>
    </row>
    <row r="7" spans="2:29" x14ac:dyDescent="0.25">
      <c r="B7" s="7">
        <v>45965</v>
      </c>
      <c r="C7" s="8">
        <v>800</v>
      </c>
      <c r="D7" s="9"/>
      <c r="E7" s="10">
        <v>20.25</v>
      </c>
      <c r="F7" s="33">
        <f t="shared" si="0"/>
        <v>16200</v>
      </c>
      <c r="G7" s="11"/>
      <c r="H7" s="12" t="s">
        <v>9</v>
      </c>
      <c r="I7" s="13"/>
      <c r="J7" s="14">
        <f>'EKİM 2025'!J39*-1</f>
        <v>429200.23359999992</v>
      </c>
      <c r="P7" s="113">
        <v>45930</v>
      </c>
      <c r="Q7" s="13">
        <f>R7-P7</f>
        <v>31</v>
      </c>
      <c r="R7" s="98">
        <v>45961</v>
      </c>
      <c r="S7" s="13" t="s">
        <v>66</v>
      </c>
      <c r="T7" s="114">
        <v>365</v>
      </c>
      <c r="U7" s="115" t="s">
        <v>62</v>
      </c>
      <c r="V7" s="115" t="s">
        <v>65</v>
      </c>
      <c r="W7" s="116">
        <v>190</v>
      </c>
      <c r="X7" s="115" t="s">
        <v>64</v>
      </c>
      <c r="Y7" s="117">
        <v>770</v>
      </c>
      <c r="Z7" s="118">
        <v>146300</v>
      </c>
      <c r="AA7" s="119"/>
      <c r="AB7" s="118">
        <v>146300</v>
      </c>
      <c r="AC7" t="s">
        <v>79</v>
      </c>
    </row>
    <row r="8" spans="2:29" x14ac:dyDescent="0.25">
      <c r="B8" s="7">
        <v>45966</v>
      </c>
      <c r="C8" s="8">
        <v>786</v>
      </c>
      <c r="D8" s="9"/>
      <c r="E8" s="10">
        <v>20.25</v>
      </c>
      <c r="F8" s="33">
        <f t="shared" si="0"/>
        <v>15916.5</v>
      </c>
      <c r="G8" s="15"/>
      <c r="H8" s="16" t="s">
        <v>44</v>
      </c>
      <c r="I8" s="17"/>
      <c r="J8" s="18">
        <v>100000</v>
      </c>
      <c r="P8" s="57"/>
      <c r="Q8" s="57"/>
      <c r="R8" s="57"/>
      <c r="S8" s="57"/>
      <c r="T8" s="57"/>
      <c r="U8" s="57"/>
      <c r="V8" s="57" t="s">
        <v>93</v>
      </c>
      <c r="W8" s="57"/>
      <c r="X8" s="57"/>
      <c r="Y8" s="57"/>
      <c r="Z8" s="57"/>
      <c r="AA8" s="57"/>
      <c r="AB8" s="105">
        <v>-182800</v>
      </c>
    </row>
    <row r="9" spans="2:29" x14ac:dyDescent="0.25">
      <c r="B9" s="7">
        <v>45967</v>
      </c>
      <c r="C9" s="8">
        <v>801</v>
      </c>
      <c r="D9" s="9"/>
      <c r="E9" s="10">
        <v>20.25</v>
      </c>
      <c r="F9" s="33">
        <f t="shared" si="0"/>
        <v>16220.25</v>
      </c>
      <c r="G9" s="15">
        <v>45981</v>
      </c>
      <c r="H9" s="16" t="s">
        <v>55</v>
      </c>
      <c r="I9" s="17"/>
      <c r="J9" s="18">
        <v>100000</v>
      </c>
      <c r="P9" s="96">
        <v>45952</v>
      </c>
      <c r="Q9" s="17">
        <f>R9-P9</f>
        <v>70</v>
      </c>
      <c r="R9" s="55">
        <v>46022</v>
      </c>
      <c r="S9" s="17" t="s">
        <v>66</v>
      </c>
      <c r="T9" s="95">
        <v>411</v>
      </c>
      <c r="U9" s="94" t="s">
        <v>62</v>
      </c>
      <c r="V9" s="94" t="s">
        <v>80</v>
      </c>
      <c r="W9" s="93">
        <v>180</v>
      </c>
      <c r="X9" s="94" t="s">
        <v>64</v>
      </c>
      <c r="Y9" s="92">
        <v>750</v>
      </c>
      <c r="Z9" s="90">
        <v>135000</v>
      </c>
      <c r="AA9" s="91"/>
      <c r="AB9" s="90">
        <v>135000</v>
      </c>
      <c r="AC9" t="s">
        <v>83</v>
      </c>
    </row>
    <row r="10" spans="2:29" x14ac:dyDescent="0.25">
      <c r="B10" s="7">
        <v>45968</v>
      </c>
      <c r="C10" s="8">
        <v>803</v>
      </c>
      <c r="D10" s="9"/>
      <c r="E10" s="10">
        <v>20.25</v>
      </c>
      <c r="F10" s="33">
        <f t="shared" si="0"/>
        <v>16260.75</v>
      </c>
      <c r="G10" s="15">
        <v>45988</v>
      </c>
      <c r="H10" s="16" t="s">
        <v>88</v>
      </c>
      <c r="I10" s="17"/>
      <c r="J10" s="18">
        <v>100000</v>
      </c>
      <c r="P10" s="96">
        <v>45952</v>
      </c>
      <c r="Q10" s="17">
        <f>R10-P10</f>
        <v>70</v>
      </c>
      <c r="R10" s="55">
        <v>46022</v>
      </c>
      <c r="S10" s="17" t="s">
        <v>66</v>
      </c>
      <c r="T10" s="95">
        <v>411</v>
      </c>
      <c r="U10" s="94" t="s">
        <v>62</v>
      </c>
      <c r="V10" s="94" t="s">
        <v>81</v>
      </c>
      <c r="W10" s="93">
        <v>60</v>
      </c>
      <c r="X10" s="94" t="s">
        <v>64</v>
      </c>
      <c r="Y10" s="92">
        <v>715</v>
      </c>
      <c r="Z10" s="90">
        <v>42900</v>
      </c>
      <c r="AA10" s="91"/>
      <c r="AB10" s="90">
        <v>42900</v>
      </c>
      <c r="AC10" t="s">
        <v>83</v>
      </c>
    </row>
    <row r="11" spans="2:29" x14ac:dyDescent="0.25">
      <c r="B11" s="7">
        <v>45969</v>
      </c>
      <c r="C11" s="8">
        <v>758</v>
      </c>
      <c r="D11" s="9"/>
      <c r="E11" s="10">
        <v>20.25</v>
      </c>
      <c r="F11" s="33">
        <f t="shared" si="0"/>
        <v>15349.5</v>
      </c>
      <c r="G11" s="75">
        <v>45930</v>
      </c>
      <c r="H11" s="16" t="s">
        <v>91</v>
      </c>
      <c r="I11" s="17"/>
      <c r="J11" s="69">
        <v>36500</v>
      </c>
      <c r="P11" s="96">
        <v>45952</v>
      </c>
      <c r="Q11" s="17">
        <f>R11-P11</f>
        <v>70</v>
      </c>
      <c r="R11" s="55">
        <v>46022</v>
      </c>
      <c r="S11" s="17" t="s">
        <v>66</v>
      </c>
      <c r="T11" s="95">
        <v>411</v>
      </c>
      <c r="U11" s="94" t="s">
        <v>62</v>
      </c>
      <c r="V11" s="94" t="s">
        <v>82</v>
      </c>
      <c r="W11" s="93">
        <v>100</v>
      </c>
      <c r="X11" s="94" t="s">
        <v>64</v>
      </c>
      <c r="Y11" s="92">
        <v>630</v>
      </c>
      <c r="Z11" s="90">
        <v>63000</v>
      </c>
      <c r="AA11" s="91"/>
      <c r="AB11" s="90">
        <v>63000</v>
      </c>
      <c r="AC11" t="s">
        <v>83</v>
      </c>
    </row>
    <row r="12" spans="2:29" x14ac:dyDescent="0.25">
      <c r="B12" s="7">
        <v>45970</v>
      </c>
      <c r="C12" s="8">
        <v>787</v>
      </c>
      <c r="D12" s="9"/>
      <c r="E12" s="10">
        <v>20.25</v>
      </c>
      <c r="F12" s="33">
        <f t="shared" si="0"/>
        <v>15936.75</v>
      </c>
      <c r="G12" s="75">
        <v>45930</v>
      </c>
      <c r="H12" s="16" t="s">
        <v>92</v>
      </c>
      <c r="I12" s="17"/>
      <c r="J12" s="69">
        <v>146300</v>
      </c>
    </row>
    <row r="13" spans="2:29" x14ac:dyDescent="0.25">
      <c r="B13" s="7">
        <v>45971</v>
      </c>
      <c r="C13" s="8">
        <v>786</v>
      </c>
      <c r="D13" s="9"/>
      <c r="E13" s="10">
        <v>20.25</v>
      </c>
      <c r="F13" s="33">
        <f t="shared" si="0"/>
        <v>15916.5</v>
      </c>
      <c r="G13" s="19"/>
      <c r="H13" s="16"/>
      <c r="I13" s="17"/>
      <c r="J13" s="18"/>
      <c r="P13" s="112">
        <v>45982</v>
      </c>
      <c r="Q13" s="17">
        <f>R13-P13</f>
        <v>71</v>
      </c>
      <c r="R13" s="55">
        <v>46053</v>
      </c>
      <c r="S13" s="17" t="s">
        <v>66</v>
      </c>
      <c r="T13" s="111">
        <v>477</v>
      </c>
      <c r="U13" s="110" t="s">
        <v>62</v>
      </c>
      <c r="V13" s="110" t="s">
        <v>81</v>
      </c>
      <c r="W13" s="109">
        <v>60</v>
      </c>
      <c r="X13" s="110" t="s">
        <v>64</v>
      </c>
      <c r="Y13" s="107">
        <v>715</v>
      </c>
      <c r="Z13" s="108">
        <v>42900</v>
      </c>
      <c r="AA13" s="106"/>
      <c r="AB13" s="108">
        <v>42900</v>
      </c>
      <c r="AC13" t="s">
        <v>87</v>
      </c>
    </row>
    <row r="14" spans="2:29" x14ac:dyDescent="0.25">
      <c r="B14" s="7">
        <v>45972</v>
      </c>
      <c r="C14" s="8">
        <v>813</v>
      </c>
      <c r="D14" s="9"/>
      <c r="E14" s="10">
        <v>20.25</v>
      </c>
      <c r="F14" s="33">
        <f t="shared" si="0"/>
        <v>16463.25</v>
      </c>
      <c r="G14" s="15">
        <v>45996</v>
      </c>
      <c r="H14" s="16" t="s">
        <v>88</v>
      </c>
      <c r="I14" s="17"/>
      <c r="J14" s="18">
        <v>280000</v>
      </c>
      <c r="P14" s="112">
        <v>45982</v>
      </c>
      <c r="Q14" s="17">
        <f>R14-P14</f>
        <v>71</v>
      </c>
      <c r="R14" s="55">
        <v>46053</v>
      </c>
      <c r="S14" s="17" t="s">
        <v>66</v>
      </c>
      <c r="T14" s="111">
        <v>477</v>
      </c>
      <c r="U14" s="110" t="s">
        <v>62</v>
      </c>
      <c r="V14" s="110" t="s">
        <v>80</v>
      </c>
      <c r="W14" s="109">
        <v>170</v>
      </c>
      <c r="X14" s="110" t="s">
        <v>64</v>
      </c>
      <c r="Y14" s="107">
        <v>750</v>
      </c>
      <c r="Z14" s="108">
        <v>127500</v>
      </c>
      <c r="AA14" s="106"/>
      <c r="AB14" s="108">
        <v>127500</v>
      </c>
      <c r="AC14" t="s">
        <v>87</v>
      </c>
    </row>
    <row r="15" spans="2:29" x14ac:dyDescent="0.25">
      <c r="B15" s="7">
        <v>45973</v>
      </c>
      <c r="C15" s="8">
        <v>760</v>
      </c>
      <c r="D15" s="9"/>
      <c r="E15" s="10">
        <v>20.25</v>
      </c>
      <c r="F15" s="33">
        <f t="shared" si="0"/>
        <v>15390</v>
      </c>
      <c r="G15" s="19"/>
      <c r="H15" s="16"/>
      <c r="I15" s="17"/>
      <c r="J15" s="18"/>
    </row>
    <row r="16" spans="2:29" x14ac:dyDescent="0.25">
      <c r="B16" s="7">
        <v>45974</v>
      </c>
      <c r="C16" s="8">
        <v>816</v>
      </c>
      <c r="D16" s="9"/>
      <c r="E16" s="10">
        <v>20.25</v>
      </c>
      <c r="F16" s="33">
        <f t="shared" si="0"/>
        <v>16524</v>
      </c>
      <c r="G16" s="19"/>
      <c r="H16" s="16"/>
      <c r="I16" s="17"/>
      <c r="J16" s="18"/>
    </row>
    <row r="17" spans="2:14" x14ac:dyDescent="0.25">
      <c r="B17" s="7">
        <v>45975</v>
      </c>
      <c r="C17" s="8">
        <v>802</v>
      </c>
      <c r="D17" s="9"/>
      <c r="E17" s="10">
        <v>20.25</v>
      </c>
      <c r="F17" s="33">
        <f t="shared" si="0"/>
        <v>16240.5</v>
      </c>
      <c r="G17" s="19"/>
      <c r="H17" s="16"/>
      <c r="I17" s="17"/>
      <c r="J17" s="18"/>
    </row>
    <row r="18" spans="2:14" x14ac:dyDescent="0.25">
      <c r="B18" s="7">
        <v>45976</v>
      </c>
      <c r="C18" s="8">
        <v>825</v>
      </c>
      <c r="D18" s="9"/>
      <c r="E18" s="10">
        <v>20.25</v>
      </c>
      <c r="F18" s="33">
        <f t="shared" si="0"/>
        <v>16706.25</v>
      </c>
      <c r="G18" s="19"/>
      <c r="H18" s="16"/>
      <c r="I18" s="17"/>
      <c r="J18" s="18"/>
    </row>
    <row r="19" spans="2:14" x14ac:dyDescent="0.25">
      <c r="B19" s="7">
        <v>45977</v>
      </c>
      <c r="C19" s="8">
        <v>826</v>
      </c>
      <c r="D19" s="9"/>
      <c r="E19" s="10">
        <v>20.25</v>
      </c>
      <c r="F19" s="33">
        <f t="shared" si="0"/>
        <v>16726.5</v>
      </c>
      <c r="G19" s="19"/>
      <c r="H19" s="16"/>
      <c r="I19" s="17"/>
      <c r="J19" s="18"/>
    </row>
    <row r="20" spans="2:14" x14ac:dyDescent="0.25">
      <c r="B20" s="7">
        <v>45978</v>
      </c>
      <c r="C20" s="8">
        <v>822</v>
      </c>
      <c r="D20" s="9"/>
      <c r="E20" s="10">
        <v>20.25</v>
      </c>
      <c r="F20" s="33">
        <f t="shared" si="0"/>
        <v>16645.5</v>
      </c>
      <c r="G20" s="19"/>
      <c r="H20" s="16"/>
      <c r="I20" s="17"/>
      <c r="J20" s="18"/>
    </row>
    <row r="21" spans="2:14" x14ac:dyDescent="0.25">
      <c r="B21" s="7">
        <v>45979</v>
      </c>
      <c r="C21" s="8">
        <v>817</v>
      </c>
      <c r="D21" s="9"/>
      <c r="E21" s="10">
        <v>20.25</v>
      </c>
      <c r="F21" s="33">
        <f t="shared" si="0"/>
        <v>16544.25</v>
      </c>
      <c r="G21" s="19"/>
      <c r="H21" s="16"/>
      <c r="I21" s="17"/>
      <c r="J21" s="18"/>
    </row>
    <row r="22" spans="2:14" x14ac:dyDescent="0.25">
      <c r="B22" s="7">
        <v>45980</v>
      </c>
      <c r="C22" s="8">
        <v>825</v>
      </c>
      <c r="D22" s="9"/>
      <c r="E22" s="10">
        <v>20.25</v>
      </c>
      <c r="F22" s="33">
        <f t="shared" si="0"/>
        <v>16706.25</v>
      </c>
      <c r="G22" s="19"/>
      <c r="H22" s="16"/>
      <c r="I22" s="17"/>
      <c r="J22" s="18"/>
    </row>
    <row r="23" spans="2:14" x14ac:dyDescent="0.25">
      <c r="B23" s="7">
        <v>45981</v>
      </c>
      <c r="C23" s="8">
        <v>828</v>
      </c>
      <c r="D23" s="9"/>
      <c r="E23" s="10">
        <v>20.25</v>
      </c>
      <c r="F23" s="33">
        <f t="shared" si="0"/>
        <v>16767</v>
      </c>
      <c r="G23" s="19"/>
      <c r="H23" s="16"/>
      <c r="I23" s="17"/>
      <c r="J23" s="18"/>
    </row>
    <row r="24" spans="2:14" x14ac:dyDescent="0.25">
      <c r="B24" s="7">
        <v>45982</v>
      </c>
      <c r="C24" s="8">
        <v>0</v>
      </c>
      <c r="D24" s="9"/>
      <c r="E24" s="10">
        <v>20.25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>
        <v>1623</v>
      </c>
      <c r="D25" s="9"/>
      <c r="E25" s="10">
        <v>20.25</v>
      </c>
      <c r="F25" s="33">
        <f t="shared" si="0"/>
        <v>32865.75</v>
      </c>
      <c r="G25" s="19"/>
      <c r="H25" s="16"/>
      <c r="I25" s="17"/>
      <c r="J25" s="18"/>
    </row>
    <row r="26" spans="2:14" x14ac:dyDescent="0.25">
      <c r="B26" s="7">
        <v>45984</v>
      </c>
      <c r="C26" s="8">
        <v>783</v>
      </c>
      <c r="D26" s="9"/>
      <c r="E26" s="10">
        <v>20.25</v>
      </c>
      <c r="F26" s="33">
        <f t="shared" si="0"/>
        <v>15855.75</v>
      </c>
      <c r="G26" s="19"/>
      <c r="H26" s="16"/>
      <c r="I26" s="17"/>
      <c r="J26" s="18"/>
    </row>
    <row r="27" spans="2:14" x14ac:dyDescent="0.25">
      <c r="B27" s="7">
        <v>45985</v>
      </c>
      <c r="C27" s="8">
        <v>798</v>
      </c>
      <c r="D27" s="9"/>
      <c r="E27" s="10">
        <v>20.25</v>
      </c>
      <c r="F27" s="33">
        <f t="shared" si="0"/>
        <v>16159.5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>
        <v>796</v>
      </c>
      <c r="D28" s="9"/>
      <c r="E28" s="10">
        <v>20.25</v>
      </c>
      <c r="F28" s="33">
        <f t="shared" si="0"/>
        <v>16119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>
        <v>795</v>
      </c>
      <c r="D29" s="9"/>
      <c r="E29" s="10">
        <v>20.25</v>
      </c>
      <c r="F29" s="33">
        <f t="shared" si="0"/>
        <v>16098.75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>
        <v>813</v>
      </c>
      <c r="D30" s="9"/>
      <c r="E30" s="10">
        <v>20.25</v>
      </c>
      <c r="F30" s="33">
        <f t="shared" si="0"/>
        <v>16463.25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>
        <v>836</v>
      </c>
      <c r="D31" s="9"/>
      <c r="E31" s="10">
        <v>20.25</v>
      </c>
      <c r="F31" s="33">
        <f t="shared" si="0"/>
        <v>16929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>
        <v>782</v>
      </c>
      <c r="D32" s="9"/>
      <c r="E32" s="10">
        <v>20.25</v>
      </c>
      <c r="F32" s="33">
        <f t="shared" si="0"/>
        <v>15835.5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>
        <v>817</v>
      </c>
      <c r="D33" s="9"/>
      <c r="E33" s="10">
        <v>20.25</v>
      </c>
      <c r="F33" s="33">
        <f t="shared" si="0"/>
        <v>16544.25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20.25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24039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1197350.0529525001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486789.75</v>
      </c>
      <c r="L36" s="31">
        <f>J36-J4-J5-J6</f>
        <v>481439.93064749998</v>
      </c>
      <c r="M36" s="31"/>
      <c r="N36" s="31"/>
    </row>
    <row r="37" spans="2:14" x14ac:dyDescent="0.25">
      <c r="B37" s="26" t="s">
        <v>14</v>
      </c>
      <c r="C37" s="30">
        <f>C35</f>
        <v>24039</v>
      </c>
      <c r="D37" s="9">
        <f>D35/1.03</f>
        <v>0</v>
      </c>
      <c r="E37" s="10"/>
      <c r="F37" s="33">
        <f>SUM(F4:F36)</f>
        <v>486789.75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-710560.30295250006</v>
      </c>
      <c r="M39" s="17"/>
      <c r="N39" s="40">
        <f>J39+N34</f>
        <v>-710560.30295250006</v>
      </c>
    </row>
    <row r="40" spans="2:14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  <c r="M40" s="17" t="s">
        <v>25</v>
      </c>
      <c r="N40" s="40"/>
    </row>
    <row r="41" spans="2:14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  <c r="M41" s="17" t="s">
        <v>32</v>
      </c>
      <c r="N41" s="40">
        <f>N40+N39</f>
        <v>-710560.30295250006</v>
      </c>
    </row>
    <row r="42" spans="2:14" x14ac:dyDescent="0.25">
      <c r="J42" s="31"/>
    </row>
    <row r="43" spans="2:14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sheetPr>
    <pageSetUpPr fitToPage="1"/>
  </sheetPr>
  <dimension ref="B1:AC43"/>
  <sheetViews>
    <sheetView zoomScale="85" zoomScaleNormal="85" workbookViewId="0">
      <selection activeCell="N21" sqref="N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340400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3">
        <v>45930</v>
      </c>
      <c r="Q3" s="13">
        <f>R3-P3</f>
        <v>31</v>
      </c>
      <c r="R3" s="98">
        <v>45961</v>
      </c>
      <c r="S3" s="13" t="s">
        <v>66</v>
      </c>
      <c r="T3" s="114">
        <v>365</v>
      </c>
      <c r="U3" s="115" t="s">
        <v>62</v>
      </c>
      <c r="V3" s="115" t="s">
        <v>63</v>
      </c>
      <c r="W3" s="116">
        <v>50</v>
      </c>
      <c r="X3" s="115" t="s">
        <v>64</v>
      </c>
      <c r="Y3" s="117">
        <v>730</v>
      </c>
      <c r="Z3" s="118">
        <v>36500</v>
      </c>
      <c r="AA3" s="119"/>
      <c r="AB3" s="118">
        <v>36500</v>
      </c>
      <c r="AC3" t="s">
        <v>79</v>
      </c>
    </row>
    <row r="4" spans="2:29" x14ac:dyDescent="0.25">
      <c r="B4" s="7">
        <v>45992</v>
      </c>
      <c r="C4" s="8">
        <v>767</v>
      </c>
      <c r="D4" s="9"/>
      <c r="E4" s="10">
        <v>20.6</v>
      </c>
      <c r="F4" s="33">
        <f>E4*C4</f>
        <v>15800.2</v>
      </c>
      <c r="G4" s="11"/>
      <c r="H4" s="12" t="s">
        <v>6</v>
      </c>
      <c r="I4" s="13">
        <v>0.01</v>
      </c>
      <c r="J4" s="14">
        <f>(F36+F37)*I4</f>
        <v>5189.3460000000014</v>
      </c>
      <c r="P4" s="113">
        <v>45930</v>
      </c>
      <c r="Q4" s="13">
        <f>R4-P4</f>
        <v>31</v>
      </c>
      <c r="R4" s="98">
        <v>45961</v>
      </c>
      <c r="S4" s="13" t="s">
        <v>66</v>
      </c>
      <c r="T4" s="114">
        <v>365</v>
      </c>
      <c r="U4" s="115" t="s">
        <v>62</v>
      </c>
      <c r="V4" s="115" t="s">
        <v>65</v>
      </c>
      <c r="W4" s="116">
        <v>190</v>
      </c>
      <c r="X4" s="115" t="s">
        <v>64</v>
      </c>
      <c r="Y4" s="117">
        <v>770</v>
      </c>
      <c r="Z4" s="118">
        <v>146300</v>
      </c>
      <c r="AA4" s="119"/>
      <c r="AB4" s="118">
        <v>146300</v>
      </c>
      <c r="AC4" t="s">
        <v>79</v>
      </c>
    </row>
    <row r="5" spans="2:29" x14ac:dyDescent="0.25">
      <c r="B5" s="7">
        <v>45993</v>
      </c>
      <c r="C5" s="8">
        <v>702</v>
      </c>
      <c r="D5" s="9"/>
      <c r="E5" s="10">
        <v>20.6</v>
      </c>
      <c r="F5" s="33">
        <f t="shared" ref="F5:F34" si="0">E5*C5</f>
        <v>14461.2</v>
      </c>
      <c r="G5" s="11"/>
      <c r="H5" s="12" t="s">
        <v>7</v>
      </c>
      <c r="I5" s="13">
        <v>1E-3</v>
      </c>
      <c r="J5" s="14">
        <f>(F36+F37-J4-J6)*I5</f>
        <v>513.74525400000016</v>
      </c>
      <c r="P5" s="57"/>
      <c r="Q5" s="57"/>
      <c r="R5" s="57"/>
      <c r="S5" s="57"/>
      <c r="T5" s="57"/>
      <c r="U5" s="57"/>
      <c r="V5" s="57" t="s">
        <v>93</v>
      </c>
      <c r="W5" s="57"/>
      <c r="X5" s="57"/>
      <c r="Y5" s="57"/>
      <c r="Z5" s="57"/>
      <c r="AA5" s="57"/>
      <c r="AB5" s="105">
        <v>-182800</v>
      </c>
    </row>
    <row r="6" spans="2:29" x14ac:dyDescent="0.25">
      <c r="B6" s="7">
        <v>45994</v>
      </c>
      <c r="C6" s="8">
        <v>703</v>
      </c>
      <c r="D6" s="9"/>
      <c r="E6" s="10">
        <v>20.6</v>
      </c>
      <c r="F6" s="33">
        <f t="shared" si="0"/>
        <v>14481.800000000001</v>
      </c>
      <c r="G6" s="11"/>
      <c r="H6" s="12" t="s">
        <v>8</v>
      </c>
      <c r="I6" s="13"/>
      <c r="J6" s="14"/>
      <c r="P6" s="127">
        <v>45952</v>
      </c>
      <c r="Q6" s="13">
        <f>R6-P6</f>
        <v>70</v>
      </c>
      <c r="R6" s="98">
        <v>46022</v>
      </c>
      <c r="S6" s="13" t="s">
        <v>66</v>
      </c>
      <c r="T6" s="128">
        <v>411</v>
      </c>
      <c r="U6" s="129" t="s">
        <v>62</v>
      </c>
      <c r="V6" s="129" t="s">
        <v>80</v>
      </c>
      <c r="W6" s="130">
        <v>180</v>
      </c>
      <c r="X6" s="129" t="s">
        <v>64</v>
      </c>
      <c r="Y6" s="131">
        <v>750</v>
      </c>
      <c r="Z6" s="132">
        <v>135000</v>
      </c>
      <c r="AA6" s="133"/>
      <c r="AB6" s="132">
        <v>135000</v>
      </c>
      <c r="AC6" t="s">
        <v>83</v>
      </c>
    </row>
    <row r="7" spans="2:29" x14ac:dyDescent="0.25">
      <c r="B7" s="7">
        <v>45995</v>
      </c>
      <c r="C7" s="8">
        <v>734</v>
      </c>
      <c r="D7" s="9"/>
      <c r="E7" s="10">
        <v>20.6</v>
      </c>
      <c r="F7" s="33">
        <f t="shared" si="0"/>
        <v>15120.400000000001</v>
      </c>
      <c r="G7" s="11"/>
      <c r="H7" s="12" t="s">
        <v>9</v>
      </c>
      <c r="I7" s="13"/>
      <c r="J7" s="14">
        <f>'KASIM 2025'!J39*-1</f>
        <v>710560.30295250006</v>
      </c>
      <c r="P7" s="127">
        <v>45952</v>
      </c>
      <c r="Q7" s="13">
        <f>R7-P7</f>
        <v>70</v>
      </c>
      <c r="R7" s="98">
        <v>46022</v>
      </c>
      <c r="S7" s="13" t="s">
        <v>66</v>
      </c>
      <c r="T7" s="128">
        <v>411</v>
      </c>
      <c r="U7" s="129" t="s">
        <v>62</v>
      </c>
      <c r="V7" s="129" t="s">
        <v>81</v>
      </c>
      <c r="W7" s="130">
        <v>60</v>
      </c>
      <c r="X7" s="129" t="s">
        <v>64</v>
      </c>
      <c r="Y7" s="131">
        <v>715</v>
      </c>
      <c r="Z7" s="132">
        <v>42900</v>
      </c>
      <c r="AA7" s="133"/>
      <c r="AB7" s="132">
        <v>42900</v>
      </c>
      <c r="AC7" t="s">
        <v>83</v>
      </c>
    </row>
    <row r="8" spans="2:29" x14ac:dyDescent="0.25">
      <c r="B8" s="7">
        <v>45996</v>
      </c>
      <c r="C8" s="8">
        <v>736</v>
      </c>
      <c r="D8" s="9"/>
      <c r="E8" s="10">
        <v>20.6</v>
      </c>
      <c r="F8" s="33">
        <f t="shared" si="0"/>
        <v>15161.6</v>
      </c>
      <c r="G8" s="15"/>
      <c r="H8" s="16"/>
      <c r="I8" s="17"/>
      <c r="J8" s="18"/>
      <c r="P8" s="127">
        <v>45952</v>
      </c>
      <c r="Q8" s="13">
        <f>R8-P8</f>
        <v>70</v>
      </c>
      <c r="R8" s="98">
        <v>46022</v>
      </c>
      <c r="S8" s="13" t="s">
        <v>66</v>
      </c>
      <c r="T8" s="128">
        <v>411</v>
      </c>
      <c r="U8" s="129" t="s">
        <v>62</v>
      </c>
      <c r="V8" s="129" t="s">
        <v>82</v>
      </c>
      <c r="W8" s="130">
        <v>100</v>
      </c>
      <c r="X8" s="129" t="s">
        <v>64</v>
      </c>
      <c r="Y8" s="131">
        <v>630</v>
      </c>
      <c r="Z8" s="132">
        <v>63000</v>
      </c>
      <c r="AA8" s="133"/>
      <c r="AB8" s="132">
        <v>63000</v>
      </c>
      <c r="AC8" t="s">
        <v>83</v>
      </c>
    </row>
    <row r="9" spans="2:29" x14ac:dyDescent="0.25">
      <c r="B9" s="7">
        <v>45997</v>
      </c>
      <c r="C9" s="8">
        <v>750</v>
      </c>
      <c r="D9" s="9"/>
      <c r="E9" s="10">
        <v>20.6</v>
      </c>
      <c r="F9" s="33">
        <f t="shared" si="0"/>
        <v>15450.000000000002</v>
      </c>
      <c r="G9" s="96">
        <v>45952</v>
      </c>
      <c r="H9" s="16" t="s">
        <v>96</v>
      </c>
      <c r="I9" s="17"/>
      <c r="J9" s="90">
        <v>135000</v>
      </c>
      <c r="P9" s="57"/>
      <c r="Q9" s="57"/>
      <c r="R9" s="57"/>
      <c r="S9" s="57"/>
      <c r="T9" s="57"/>
      <c r="U9" s="57"/>
      <c r="V9" s="57" t="s">
        <v>99</v>
      </c>
      <c r="W9" s="57"/>
      <c r="X9" s="57"/>
      <c r="Y9" s="57"/>
      <c r="Z9" s="57"/>
      <c r="AA9" s="57"/>
      <c r="AB9" s="105">
        <v>-240900</v>
      </c>
    </row>
    <row r="10" spans="2:29" x14ac:dyDescent="0.25">
      <c r="B10" s="7">
        <v>45998</v>
      </c>
      <c r="C10" s="8">
        <v>757</v>
      </c>
      <c r="D10" s="9"/>
      <c r="E10" s="10">
        <v>20.6</v>
      </c>
      <c r="F10" s="33">
        <f t="shared" si="0"/>
        <v>15594.2</v>
      </c>
      <c r="G10" s="96">
        <v>45952</v>
      </c>
      <c r="H10" s="16" t="s">
        <v>97</v>
      </c>
      <c r="I10" s="17"/>
      <c r="J10" s="90">
        <v>42900</v>
      </c>
      <c r="P10" s="112">
        <v>45982</v>
      </c>
      <c r="Q10" s="17">
        <f>R10-P10</f>
        <v>71</v>
      </c>
      <c r="R10" s="55">
        <v>46053</v>
      </c>
      <c r="S10" s="17" t="s">
        <v>66</v>
      </c>
      <c r="T10" s="111">
        <v>477</v>
      </c>
      <c r="U10" s="110" t="s">
        <v>62</v>
      </c>
      <c r="V10" s="110" t="s">
        <v>81</v>
      </c>
      <c r="W10" s="109">
        <v>60</v>
      </c>
      <c r="X10" s="110" t="s">
        <v>64</v>
      </c>
      <c r="Y10" s="107">
        <v>715</v>
      </c>
      <c r="Z10" s="108">
        <v>42900</v>
      </c>
      <c r="AA10" s="106"/>
      <c r="AB10" s="108">
        <v>42900</v>
      </c>
      <c r="AC10" t="s">
        <v>87</v>
      </c>
    </row>
    <row r="11" spans="2:29" x14ac:dyDescent="0.25">
      <c r="B11" s="7">
        <v>45999</v>
      </c>
      <c r="C11" s="8">
        <v>766</v>
      </c>
      <c r="D11" s="9"/>
      <c r="E11" s="10">
        <v>20.6</v>
      </c>
      <c r="F11" s="33">
        <f t="shared" si="0"/>
        <v>15779.6</v>
      </c>
      <c r="G11" s="96">
        <v>45952</v>
      </c>
      <c r="H11" s="16" t="s">
        <v>98</v>
      </c>
      <c r="I11" s="17"/>
      <c r="J11" s="90">
        <v>63000</v>
      </c>
      <c r="P11" s="112">
        <v>45982</v>
      </c>
      <c r="Q11" s="17">
        <f>R11-P11</f>
        <v>71</v>
      </c>
      <c r="R11" s="55">
        <v>46053</v>
      </c>
      <c r="S11" s="17" t="s">
        <v>66</v>
      </c>
      <c r="T11" s="111">
        <v>477</v>
      </c>
      <c r="U11" s="110" t="s">
        <v>62</v>
      </c>
      <c r="V11" s="110" t="s">
        <v>80</v>
      </c>
      <c r="W11" s="109">
        <v>170</v>
      </c>
      <c r="X11" s="110" t="s">
        <v>64</v>
      </c>
      <c r="Y11" s="107">
        <v>750</v>
      </c>
      <c r="Z11" s="108">
        <v>127500</v>
      </c>
      <c r="AA11" s="106"/>
      <c r="AB11" s="108">
        <v>127500</v>
      </c>
      <c r="AC11" t="s">
        <v>87</v>
      </c>
    </row>
    <row r="12" spans="2:29" x14ac:dyDescent="0.25">
      <c r="B12" s="7">
        <v>46000</v>
      </c>
      <c r="C12" s="8">
        <v>792</v>
      </c>
      <c r="D12" s="9"/>
      <c r="E12" s="10">
        <v>20.6</v>
      </c>
      <c r="F12" s="33">
        <f t="shared" si="0"/>
        <v>16315.2</v>
      </c>
      <c r="G12" s="19"/>
      <c r="H12" s="16"/>
      <c r="I12" s="17"/>
      <c r="J12" s="18"/>
    </row>
    <row r="13" spans="2:29" x14ac:dyDescent="0.25">
      <c r="B13" s="7">
        <v>46001</v>
      </c>
      <c r="C13" s="8">
        <v>825</v>
      </c>
      <c r="D13" s="9"/>
      <c r="E13" s="10">
        <v>20.6</v>
      </c>
      <c r="F13" s="33">
        <f t="shared" si="0"/>
        <v>16995</v>
      </c>
      <c r="G13" s="19"/>
      <c r="H13" s="16"/>
      <c r="I13" s="17"/>
      <c r="J13" s="18"/>
      <c r="P13" s="126">
        <v>46010</v>
      </c>
      <c r="Q13" s="125">
        <f>R13-P13</f>
        <v>71</v>
      </c>
      <c r="R13" s="124" t="s">
        <v>94</v>
      </c>
      <c r="S13" s="17" t="s">
        <v>66</v>
      </c>
      <c r="T13" s="125">
        <v>551</v>
      </c>
      <c r="U13" s="124" t="s">
        <v>62</v>
      </c>
      <c r="V13" s="124" t="s">
        <v>81</v>
      </c>
      <c r="W13" s="123">
        <v>40</v>
      </c>
      <c r="X13" s="124" t="s">
        <v>64</v>
      </c>
      <c r="Y13" s="121">
        <v>740</v>
      </c>
      <c r="Z13" s="122">
        <v>29600</v>
      </c>
      <c r="AA13" s="120"/>
      <c r="AB13" s="122">
        <v>29600</v>
      </c>
      <c r="AC13" t="s">
        <v>95</v>
      </c>
    </row>
    <row r="14" spans="2:29" x14ac:dyDescent="0.25">
      <c r="B14" s="7">
        <v>46002</v>
      </c>
      <c r="C14" s="8">
        <v>800</v>
      </c>
      <c r="D14" s="9"/>
      <c r="E14" s="10">
        <v>20.6</v>
      </c>
      <c r="F14" s="33">
        <f t="shared" si="0"/>
        <v>16480</v>
      </c>
      <c r="G14" s="19"/>
      <c r="H14" s="16"/>
      <c r="I14" s="17"/>
      <c r="J14" s="18"/>
      <c r="P14" s="126">
        <v>46010</v>
      </c>
      <c r="Q14" s="125">
        <f>R14-P14</f>
        <v>71</v>
      </c>
      <c r="R14" s="124" t="s">
        <v>94</v>
      </c>
      <c r="S14" s="17" t="s">
        <v>66</v>
      </c>
      <c r="T14" s="125">
        <v>551</v>
      </c>
      <c r="U14" s="124" t="s">
        <v>62</v>
      </c>
      <c r="V14" s="124" t="s">
        <v>80</v>
      </c>
      <c r="W14" s="123">
        <v>180</v>
      </c>
      <c r="X14" s="124" t="s">
        <v>64</v>
      </c>
      <c r="Y14" s="121">
        <v>780</v>
      </c>
      <c r="Z14" s="122">
        <v>140400</v>
      </c>
      <c r="AA14" s="120"/>
      <c r="AB14" s="122">
        <v>140400</v>
      </c>
      <c r="AC14" t="s">
        <v>95</v>
      </c>
    </row>
    <row r="15" spans="2:29" x14ac:dyDescent="0.25">
      <c r="B15" s="7">
        <v>46003</v>
      </c>
      <c r="C15" s="8">
        <v>826</v>
      </c>
      <c r="D15" s="9"/>
      <c r="E15" s="10">
        <v>20.6</v>
      </c>
      <c r="F15" s="33">
        <f t="shared" si="0"/>
        <v>17015.600000000002</v>
      </c>
      <c r="G15" s="19"/>
      <c r="H15" s="16"/>
      <c r="I15" s="17"/>
      <c r="J15" s="18"/>
    </row>
    <row r="16" spans="2:29" x14ac:dyDescent="0.25">
      <c r="B16" s="7">
        <v>46004</v>
      </c>
      <c r="C16" s="8">
        <v>845</v>
      </c>
      <c r="D16" s="9"/>
      <c r="E16" s="10">
        <v>20.6</v>
      </c>
      <c r="F16" s="33">
        <f t="shared" si="0"/>
        <v>17407</v>
      </c>
      <c r="G16" s="19"/>
      <c r="H16" s="16"/>
      <c r="I16" s="17"/>
      <c r="J16" s="18"/>
    </row>
    <row r="17" spans="2:10" x14ac:dyDescent="0.25">
      <c r="B17" s="7">
        <v>46005</v>
      </c>
      <c r="C17" s="8">
        <v>853</v>
      </c>
      <c r="D17" s="9"/>
      <c r="E17" s="10">
        <v>20.6</v>
      </c>
      <c r="F17" s="33">
        <f t="shared" si="0"/>
        <v>17571.800000000003</v>
      </c>
      <c r="G17" s="19"/>
      <c r="H17" s="16"/>
      <c r="I17" s="17"/>
      <c r="J17" s="18"/>
    </row>
    <row r="18" spans="2:10" x14ac:dyDescent="0.25">
      <c r="B18" s="7">
        <v>46006</v>
      </c>
      <c r="C18" s="8">
        <v>849</v>
      </c>
      <c r="D18" s="9"/>
      <c r="E18" s="10">
        <v>20.6</v>
      </c>
      <c r="F18" s="33">
        <f t="shared" si="0"/>
        <v>17489.400000000001</v>
      </c>
      <c r="G18" s="19"/>
      <c r="H18" s="16"/>
      <c r="I18" s="17"/>
      <c r="J18" s="18"/>
    </row>
    <row r="19" spans="2:10" x14ac:dyDescent="0.25">
      <c r="B19" s="7">
        <v>46007</v>
      </c>
      <c r="C19" s="8">
        <v>838</v>
      </c>
      <c r="D19" s="9"/>
      <c r="E19" s="10">
        <v>20.6</v>
      </c>
      <c r="F19" s="33">
        <f t="shared" si="0"/>
        <v>17262.800000000003</v>
      </c>
      <c r="G19" s="19"/>
      <c r="H19" s="16"/>
      <c r="I19" s="17"/>
      <c r="J19" s="18"/>
    </row>
    <row r="20" spans="2:10" x14ac:dyDescent="0.25">
      <c r="B20" s="7">
        <v>46008</v>
      </c>
      <c r="C20" s="8">
        <v>847</v>
      </c>
      <c r="D20" s="9"/>
      <c r="E20" s="10">
        <v>20.6</v>
      </c>
      <c r="F20" s="33">
        <f t="shared" si="0"/>
        <v>17448.2</v>
      </c>
      <c r="G20" s="19"/>
      <c r="H20" s="16"/>
      <c r="I20" s="17"/>
      <c r="J20" s="18"/>
    </row>
    <row r="21" spans="2:10" x14ac:dyDescent="0.25">
      <c r="B21" s="7">
        <v>46009</v>
      </c>
      <c r="C21" s="8">
        <v>832</v>
      </c>
      <c r="D21" s="9"/>
      <c r="E21" s="10">
        <v>20.6</v>
      </c>
      <c r="F21" s="33">
        <f t="shared" si="0"/>
        <v>17139.2</v>
      </c>
      <c r="G21" s="19"/>
      <c r="H21" s="16"/>
      <c r="I21" s="17"/>
      <c r="J21" s="18"/>
    </row>
    <row r="22" spans="2:10" x14ac:dyDescent="0.25">
      <c r="B22" s="7">
        <v>46010</v>
      </c>
      <c r="C22" s="8">
        <v>840</v>
      </c>
      <c r="D22" s="9"/>
      <c r="E22" s="10">
        <v>20.6</v>
      </c>
      <c r="F22" s="33">
        <f t="shared" si="0"/>
        <v>17304</v>
      </c>
      <c r="G22" s="19"/>
      <c r="H22" s="16"/>
      <c r="I22" s="17"/>
      <c r="J22" s="18"/>
    </row>
    <row r="23" spans="2:10" x14ac:dyDescent="0.25">
      <c r="B23" s="7">
        <v>46011</v>
      </c>
      <c r="C23" s="8">
        <v>850</v>
      </c>
      <c r="D23" s="9"/>
      <c r="E23" s="10">
        <v>20.6</v>
      </c>
      <c r="F23" s="33">
        <f t="shared" si="0"/>
        <v>17510</v>
      </c>
      <c r="G23" s="19"/>
      <c r="H23" s="16"/>
      <c r="I23" s="17"/>
      <c r="J23" s="18"/>
    </row>
    <row r="24" spans="2:10" x14ac:dyDescent="0.25">
      <c r="B24" s="7">
        <v>46012</v>
      </c>
      <c r="C24" s="8">
        <v>829</v>
      </c>
      <c r="D24" s="9"/>
      <c r="E24" s="10">
        <v>20.6</v>
      </c>
      <c r="F24" s="33">
        <f t="shared" si="0"/>
        <v>17077.400000000001</v>
      </c>
      <c r="G24" s="19"/>
      <c r="H24" s="16"/>
      <c r="I24" s="17"/>
      <c r="J24" s="18"/>
    </row>
    <row r="25" spans="2:10" x14ac:dyDescent="0.25">
      <c r="B25" s="7">
        <v>46013</v>
      </c>
      <c r="C25" s="8">
        <v>824</v>
      </c>
      <c r="D25" s="9"/>
      <c r="E25" s="10">
        <v>20.6</v>
      </c>
      <c r="F25" s="33">
        <f t="shared" si="0"/>
        <v>16974.400000000001</v>
      </c>
      <c r="G25" s="19"/>
      <c r="H25" s="16"/>
      <c r="I25" s="17"/>
      <c r="J25" s="18"/>
    </row>
    <row r="26" spans="2:10" x14ac:dyDescent="0.25">
      <c r="B26" s="7">
        <v>46014</v>
      </c>
      <c r="C26" s="8">
        <v>873</v>
      </c>
      <c r="D26" s="9"/>
      <c r="E26" s="10">
        <v>20.6</v>
      </c>
      <c r="F26" s="33">
        <f t="shared" si="0"/>
        <v>17983.800000000003</v>
      </c>
      <c r="G26" s="19"/>
      <c r="H26" s="16"/>
      <c r="I26" s="17"/>
      <c r="J26" s="18"/>
    </row>
    <row r="27" spans="2:10" x14ac:dyDescent="0.25">
      <c r="B27" s="7">
        <v>46015</v>
      </c>
      <c r="C27" s="8">
        <v>862</v>
      </c>
      <c r="D27" s="9"/>
      <c r="E27" s="10">
        <v>20.6</v>
      </c>
      <c r="F27" s="33">
        <f t="shared" si="0"/>
        <v>17757.2</v>
      </c>
      <c r="G27" s="19"/>
      <c r="H27" s="16"/>
      <c r="I27" s="17"/>
      <c r="J27" s="18"/>
    </row>
    <row r="28" spans="2:10" x14ac:dyDescent="0.25">
      <c r="B28" s="7">
        <v>46016</v>
      </c>
      <c r="C28" s="8">
        <v>875</v>
      </c>
      <c r="D28" s="9"/>
      <c r="E28" s="10">
        <v>20.6</v>
      </c>
      <c r="F28" s="33">
        <f t="shared" si="0"/>
        <v>18025</v>
      </c>
      <c r="G28" s="19"/>
      <c r="H28" s="16"/>
      <c r="I28" s="17"/>
      <c r="J28" s="18"/>
    </row>
    <row r="29" spans="2:10" x14ac:dyDescent="0.25">
      <c r="B29" s="7">
        <v>46017</v>
      </c>
      <c r="C29" s="8">
        <v>813</v>
      </c>
      <c r="D29" s="9"/>
      <c r="E29" s="10">
        <v>20.6</v>
      </c>
      <c r="F29" s="33">
        <f t="shared" si="0"/>
        <v>16747.800000000003</v>
      </c>
      <c r="G29" s="19"/>
      <c r="H29" s="16"/>
      <c r="I29" s="17"/>
      <c r="J29" s="18"/>
    </row>
    <row r="30" spans="2:10" x14ac:dyDescent="0.25">
      <c r="B30" s="7">
        <v>46018</v>
      </c>
      <c r="C30" s="8">
        <v>847</v>
      </c>
      <c r="D30" s="9"/>
      <c r="E30" s="10">
        <v>20.6</v>
      </c>
      <c r="F30" s="33">
        <f t="shared" si="0"/>
        <v>17448.2</v>
      </c>
      <c r="G30" s="19"/>
      <c r="H30" s="16"/>
      <c r="I30" s="17"/>
      <c r="J30" s="18"/>
    </row>
    <row r="31" spans="2:10" x14ac:dyDescent="0.25">
      <c r="B31" s="7">
        <v>46019</v>
      </c>
      <c r="C31" s="8">
        <v>833</v>
      </c>
      <c r="D31" s="9"/>
      <c r="E31" s="10">
        <v>20.6</v>
      </c>
      <c r="F31" s="33">
        <f t="shared" si="0"/>
        <v>17159.800000000003</v>
      </c>
      <c r="G31" s="19"/>
      <c r="H31" s="16"/>
      <c r="I31" s="17"/>
      <c r="J31" s="18"/>
    </row>
    <row r="32" spans="2:10" x14ac:dyDescent="0.25">
      <c r="B32" s="7">
        <v>46020</v>
      </c>
      <c r="C32" s="8">
        <v>824</v>
      </c>
      <c r="D32" s="9"/>
      <c r="E32" s="10">
        <v>20.6</v>
      </c>
      <c r="F32" s="33">
        <f t="shared" si="0"/>
        <v>16974.400000000001</v>
      </c>
      <c r="G32" s="19"/>
      <c r="H32" s="16"/>
      <c r="I32" s="17"/>
      <c r="J32" s="18"/>
    </row>
    <row r="33" spans="2:12" x14ac:dyDescent="0.25">
      <c r="B33" s="7">
        <v>46021</v>
      </c>
      <c r="C33" s="8">
        <v>835</v>
      </c>
      <c r="D33" s="9"/>
      <c r="E33" s="10">
        <v>20.6</v>
      </c>
      <c r="F33" s="33">
        <f t="shared" si="0"/>
        <v>17201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864</v>
      </c>
      <c r="D34" s="48"/>
      <c r="E34" s="10">
        <v>20.6</v>
      </c>
      <c r="F34" s="49">
        <f t="shared" si="0"/>
        <v>17798.400000000001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25191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957163.39420650003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518934.60000000015</v>
      </c>
      <c r="L36" s="31">
        <f>J36-J4-J5-J6</f>
        <v>513231.50874600012</v>
      </c>
    </row>
    <row r="37" spans="2:12" x14ac:dyDescent="0.25">
      <c r="B37" s="26" t="s">
        <v>14</v>
      </c>
      <c r="C37" s="30">
        <f>C35</f>
        <v>25191</v>
      </c>
      <c r="D37" s="9">
        <f>D35/1.03</f>
        <v>0</v>
      </c>
      <c r="E37" s="10"/>
      <c r="F37" s="33">
        <f>SUM(F4:F36)</f>
        <v>518934.60000000015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-438228.79420649988</v>
      </c>
    </row>
    <row r="40" spans="2:12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</row>
    <row r="41" spans="2:12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92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6C166-6F74-42E0-A5FB-D9E4F808463A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402500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13">
        <v>45930</v>
      </c>
      <c r="Q3" s="13">
        <f>R3-P3</f>
        <v>31</v>
      </c>
      <c r="R3" s="98">
        <v>45961</v>
      </c>
      <c r="S3" s="13" t="s">
        <v>66</v>
      </c>
      <c r="T3" s="114">
        <v>365</v>
      </c>
      <c r="U3" s="115" t="s">
        <v>62</v>
      </c>
      <c r="V3" s="115" t="s">
        <v>63</v>
      </c>
      <c r="W3" s="116">
        <v>50</v>
      </c>
      <c r="X3" s="115" t="s">
        <v>64</v>
      </c>
      <c r="Y3" s="117">
        <v>730</v>
      </c>
      <c r="Z3" s="118">
        <v>36500</v>
      </c>
      <c r="AA3" s="119"/>
      <c r="AB3" s="118">
        <v>36500</v>
      </c>
      <c r="AC3" t="s">
        <v>79</v>
      </c>
    </row>
    <row r="4" spans="2:29" x14ac:dyDescent="0.25">
      <c r="B4" s="7">
        <v>46023</v>
      </c>
      <c r="C4" s="8">
        <v>865</v>
      </c>
      <c r="D4" s="9"/>
      <c r="E4" s="10">
        <v>21.5</v>
      </c>
      <c r="F4" s="33">
        <f>E4*C4</f>
        <v>18597.5</v>
      </c>
      <c r="G4" s="11"/>
      <c r="H4" s="12" t="s">
        <v>6</v>
      </c>
      <c r="I4" s="13">
        <v>0.01</v>
      </c>
      <c r="J4" s="14">
        <f>(F36+F37)*I4</f>
        <v>5842.3450000000003</v>
      </c>
      <c r="P4" s="113">
        <v>45930</v>
      </c>
      <c r="Q4" s="13">
        <f>R4-P4</f>
        <v>31</v>
      </c>
      <c r="R4" s="98">
        <v>45961</v>
      </c>
      <c r="S4" s="13" t="s">
        <v>66</v>
      </c>
      <c r="T4" s="114">
        <v>365</v>
      </c>
      <c r="U4" s="115" t="s">
        <v>62</v>
      </c>
      <c r="V4" s="115" t="s">
        <v>65</v>
      </c>
      <c r="W4" s="116">
        <v>190</v>
      </c>
      <c r="X4" s="115" t="s">
        <v>64</v>
      </c>
      <c r="Y4" s="117">
        <v>770</v>
      </c>
      <c r="Z4" s="118">
        <v>146300</v>
      </c>
      <c r="AA4" s="119"/>
      <c r="AB4" s="118">
        <v>146300</v>
      </c>
      <c r="AC4" t="s">
        <v>79</v>
      </c>
    </row>
    <row r="5" spans="2:29" x14ac:dyDescent="0.25">
      <c r="B5" s="7">
        <v>46024</v>
      </c>
      <c r="C5" s="8">
        <v>832</v>
      </c>
      <c r="D5" s="9"/>
      <c r="E5" s="10">
        <v>21.5</v>
      </c>
      <c r="F5" s="33">
        <f t="shared" ref="F5:F34" si="0">E5*C5</f>
        <v>17888</v>
      </c>
      <c r="G5" s="11"/>
      <c r="H5" s="12" t="s">
        <v>7</v>
      </c>
      <c r="I5" s="13">
        <v>1E-3</v>
      </c>
      <c r="J5" s="14">
        <f>(F36+F37-J4-J6)*I5</f>
        <v>578.392155</v>
      </c>
      <c r="P5" s="57"/>
      <c r="Q5" s="57"/>
      <c r="R5" s="57"/>
      <c r="S5" s="57"/>
      <c r="T5" s="57"/>
      <c r="U5" s="57"/>
      <c r="V5" s="57" t="s">
        <v>93</v>
      </c>
      <c r="W5" s="57"/>
      <c r="X5" s="57"/>
      <c r="Y5" s="57"/>
      <c r="Z5" s="57"/>
      <c r="AA5" s="57"/>
      <c r="AB5" s="105">
        <v>-182800</v>
      </c>
    </row>
    <row r="6" spans="2:29" x14ac:dyDescent="0.25">
      <c r="B6" s="7">
        <v>46025</v>
      </c>
      <c r="C6" s="8">
        <v>1128.5</v>
      </c>
      <c r="D6" s="9"/>
      <c r="E6" s="10">
        <v>21.5</v>
      </c>
      <c r="F6" s="33">
        <f t="shared" si="0"/>
        <v>24262.75</v>
      </c>
      <c r="G6" s="11"/>
      <c r="H6" s="12" t="s">
        <v>8</v>
      </c>
      <c r="I6" s="13"/>
      <c r="J6" s="14"/>
      <c r="P6" s="127">
        <v>45952</v>
      </c>
      <c r="Q6" s="13">
        <f>R6-P6</f>
        <v>70</v>
      </c>
      <c r="R6" s="98">
        <v>46022</v>
      </c>
      <c r="S6" s="13" t="s">
        <v>66</v>
      </c>
      <c r="T6" s="128">
        <v>411</v>
      </c>
      <c r="U6" s="129" t="s">
        <v>62</v>
      </c>
      <c r="V6" s="129" t="s">
        <v>80</v>
      </c>
      <c r="W6" s="130">
        <v>180</v>
      </c>
      <c r="X6" s="129" t="s">
        <v>64</v>
      </c>
      <c r="Y6" s="131">
        <v>750</v>
      </c>
      <c r="Z6" s="132">
        <v>135000</v>
      </c>
      <c r="AA6" s="133"/>
      <c r="AB6" s="132">
        <v>135000</v>
      </c>
      <c r="AC6" t="s">
        <v>83</v>
      </c>
    </row>
    <row r="7" spans="2:29" x14ac:dyDescent="0.25">
      <c r="B7" s="7">
        <v>46026</v>
      </c>
      <c r="C7" s="8">
        <v>443</v>
      </c>
      <c r="D7" s="9"/>
      <c r="E7" s="10">
        <v>21.5</v>
      </c>
      <c r="F7" s="33">
        <f t="shared" si="0"/>
        <v>9524.5</v>
      </c>
      <c r="G7" s="11"/>
      <c r="H7" s="12" t="s">
        <v>9</v>
      </c>
      <c r="I7" s="13"/>
      <c r="J7" s="14">
        <f>'ARALIK 2025'!J39*-1</f>
        <v>438228.79420649988</v>
      </c>
      <c r="P7" s="127">
        <v>45952</v>
      </c>
      <c r="Q7" s="13">
        <f>R7-P7</f>
        <v>70</v>
      </c>
      <c r="R7" s="98">
        <v>46022</v>
      </c>
      <c r="S7" s="13" t="s">
        <v>66</v>
      </c>
      <c r="T7" s="128">
        <v>411</v>
      </c>
      <c r="U7" s="129" t="s">
        <v>62</v>
      </c>
      <c r="V7" s="129" t="s">
        <v>81</v>
      </c>
      <c r="W7" s="130">
        <v>60</v>
      </c>
      <c r="X7" s="129" t="s">
        <v>64</v>
      </c>
      <c r="Y7" s="131">
        <v>715</v>
      </c>
      <c r="Z7" s="132">
        <v>42900</v>
      </c>
      <c r="AA7" s="133"/>
      <c r="AB7" s="132">
        <v>42900</v>
      </c>
      <c r="AC7" t="s">
        <v>83</v>
      </c>
    </row>
    <row r="8" spans="2:29" x14ac:dyDescent="0.25">
      <c r="B8" s="7">
        <v>46027</v>
      </c>
      <c r="C8" s="8">
        <v>829</v>
      </c>
      <c r="D8" s="9"/>
      <c r="E8" s="10">
        <v>21.5</v>
      </c>
      <c r="F8" s="33">
        <f t="shared" si="0"/>
        <v>17823.5</v>
      </c>
      <c r="G8" s="15"/>
      <c r="H8" s="16"/>
      <c r="I8" s="17"/>
      <c r="J8" s="18"/>
      <c r="P8" s="127">
        <v>45952</v>
      </c>
      <c r="Q8" s="13">
        <f>R8-P8</f>
        <v>70</v>
      </c>
      <c r="R8" s="98">
        <v>46022</v>
      </c>
      <c r="S8" s="13" t="s">
        <v>66</v>
      </c>
      <c r="T8" s="128">
        <v>411</v>
      </c>
      <c r="U8" s="129" t="s">
        <v>62</v>
      </c>
      <c r="V8" s="129" t="s">
        <v>82</v>
      </c>
      <c r="W8" s="130">
        <v>100</v>
      </c>
      <c r="X8" s="129" t="s">
        <v>64</v>
      </c>
      <c r="Y8" s="131">
        <v>630</v>
      </c>
      <c r="Z8" s="132">
        <v>63000</v>
      </c>
      <c r="AA8" s="133"/>
      <c r="AB8" s="132">
        <v>63000</v>
      </c>
      <c r="AC8" t="s">
        <v>83</v>
      </c>
    </row>
    <row r="9" spans="2:29" x14ac:dyDescent="0.25">
      <c r="B9" s="7">
        <v>46028</v>
      </c>
      <c r="C9" s="8">
        <v>821</v>
      </c>
      <c r="D9" s="9"/>
      <c r="E9" s="10">
        <v>21.5</v>
      </c>
      <c r="F9" s="33">
        <f t="shared" si="0"/>
        <v>17651.5</v>
      </c>
      <c r="G9" s="15"/>
      <c r="H9" s="16"/>
      <c r="I9" s="17"/>
      <c r="J9" s="18"/>
      <c r="P9" s="57"/>
      <c r="Q9" s="57"/>
      <c r="R9" s="57"/>
      <c r="S9" s="57"/>
      <c r="T9" s="57"/>
      <c r="U9" s="57"/>
      <c r="V9" s="57" t="s">
        <v>99</v>
      </c>
      <c r="W9" s="57"/>
      <c r="X9" s="57"/>
      <c r="Y9" s="57"/>
      <c r="Z9" s="57"/>
      <c r="AA9" s="57"/>
      <c r="AB9" s="105">
        <v>-240900</v>
      </c>
    </row>
    <row r="10" spans="2:29" x14ac:dyDescent="0.25">
      <c r="B10" s="7">
        <v>46029</v>
      </c>
      <c r="C10" s="8">
        <v>838</v>
      </c>
      <c r="D10" s="9"/>
      <c r="E10" s="10">
        <v>21.5</v>
      </c>
      <c r="F10" s="33">
        <f t="shared" si="0"/>
        <v>18017</v>
      </c>
      <c r="G10" s="15">
        <v>46035</v>
      </c>
      <c r="H10" s="16" t="s">
        <v>88</v>
      </c>
      <c r="I10" s="17"/>
      <c r="J10" s="18">
        <v>100000</v>
      </c>
      <c r="P10" s="143">
        <v>45982</v>
      </c>
      <c r="Q10" s="13">
        <f>R10-P10</f>
        <v>71</v>
      </c>
      <c r="R10" s="98">
        <v>46053</v>
      </c>
      <c r="S10" s="13" t="s">
        <v>66</v>
      </c>
      <c r="T10" s="142">
        <v>477</v>
      </c>
      <c r="U10" s="141" t="s">
        <v>62</v>
      </c>
      <c r="V10" s="141" t="s">
        <v>81</v>
      </c>
      <c r="W10" s="147">
        <v>60</v>
      </c>
      <c r="X10" s="141" t="s">
        <v>64</v>
      </c>
      <c r="Y10" s="146">
        <v>715</v>
      </c>
      <c r="Z10" s="144">
        <v>42900</v>
      </c>
      <c r="AA10" s="145"/>
      <c r="AB10" s="144">
        <v>42900</v>
      </c>
      <c r="AC10" t="s">
        <v>87</v>
      </c>
    </row>
    <row r="11" spans="2:29" x14ac:dyDescent="0.25">
      <c r="B11" s="7">
        <v>46030</v>
      </c>
      <c r="C11" s="8">
        <v>853</v>
      </c>
      <c r="D11" s="9"/>
      <c r="E11" s="10">
        <v>21.5</v>
      </c>
      <c r="F11" s="33">
        <f t="shared" si="0"/>
        <v>18339.5</v>
      </c>
      <c r="G11" s="19"/>
      <c r="H11" s="16"/>
      <c r="I11" s="17"/>
      <c r="J11" s="18"/>
      <c r="P11" s="143">
        <v>45982</v>
      </c>
      <c r="Q11" s="13">
        <f>R11-P11</f>
        <v>71</v>
      </c>
      <c r="R11" s="98">
        <v>46053</v>
      </c>
      <c r="S11" s="13" t="s">
        <v>66</v>
      </c>
      <c r="T11" s="142">
        <v>477</v>
      </c>
      <c r="U11" s="141" t="s">
        <v>62</v>
      </c>
      <c r="V11" s="141" t="s">
        <v>80</v>
      </c>
      <c r="W11" s="147">
        <v>170</v>
      </c>
      <c r="X11" s="141" t="s">
        <v>64</v>
      </c>
      <c r="Y11" s="146">
        <v>750</v>
      </c>
      <c r="Z11" s="144">
        <v>127500</v>
      </c>
      <c r="AA11" s="145"/>
      <c r="AB11" s="144">
        <v>127500</v>
      </c>
      <c r="AC11" t="s">
        <v>87</v>
      </c>
    </row>
    <row r="12" spans="2:29" x14ac:dyDescent="0.25">
      <c r="B12" s="7">
        <v>46031</v>
      </c>
      <c r="C12" s="8">
        <v>878</v>
      </c>
      <c r="D12" s="9"/>
      <c r="E12" s="10">
        <v>21.5</v>
      </c>
      <c r="F12" s="33">
        <f t="shared" si="0"/>
        <v>18877</v>
      </c>
      <c r="G12" s="112">
        <v>45982</v>
      </c>
      <c r="H12" s="16" t="s">
        <v>105</v>
      </c>
      <c r="I12" s="17"/>
      <c r="J12" s="108">
        <v>42900</v>
      </c>
      <c r="P12" s="57"/>
      <c r="Q12" s="57"/>
      <c r="R12" s="57"/>
      <c r="S12" s="57"/>
      <c r="T12" s="57"/>
      <c r="U12" s="57"/>
      <c r="V12" s="57" t="s">
        <v>107</v>
      </c>
      <c r="W12" s="57"/>
      <c r="X12" s="57"/>
      <c r="Y12" s="57"/>
      <c r="Z12" s="57"/>
      <c r="AA12" s="57"/>
      <c r="AB12" s="105">
        <v>-170400</v>
      </c>
    </row>
    <row r="13" spans="2:29" x14ac:dyDescent="0.25">
      <c r="B13" s="7">
        <v>46032</v>
      </c>
      <c r="C13" s="8">
        <v>838</v>
      </c>
      <c r="D13" s="9"/>
      <c r="E13" s="10">
        <v>21.5</v>
      </c>
      <c r="F13" s="33">
        <f t="shared" si="0"/>
        <v>18017</v>
      </c>
      <c r="G13" s="112">
        <v>45982</v>
      </c>
      <c r="H13" s="16" t="s">
        <v>106</v>
      </c>
      <c r="I13" s="17"/>
      <c r="J13" s="108">
        <v>127500</v>
      </c>
      <c r="P13" s="126">
        <v>46010</v>
      </c>
      <c r="Q13" s="125">
        <f>R13-P13</f>
        <v>71</v>
      </c>
      <c r="R13" s="124" t="s">
        <v>94</v>
      </c>
      <c r="S13" s="17" t="s">
        <v>66</v>
      </c>
      <c r="T13" s="125">
        <v>551</v>
      </c>
      <c r="U13" s="124" t="s">
        <v>62</v>
      </c>
      <c r="V13" s="124" t="s">
        <v>81</v>
      </c>
      <c r="W13" s="123">
        <v>40</v>
      </c>
      <c r="X13" s="124" t="s">
        <v>64</v>
      </c>
      <c r="Y13" s="121">
        <v>740</v>
      </c>
      <c r="Z13" s="122">
        <v>29600</v>
      </c>
      <c r="AA13" s="120"/>
      <c r="AB13" s="122">
        <v>29600</v>
      </c>
      <c r="AC13" t="s">
        <v>95</v>
      </c>
    </row>
    <row r="14" spans="2:29" x14ac:dyDescent="0.25">
      <c r="B14" s="7">
        <v>46033</v>
      </c>
      <c r="C14" s="8">
        <v>801</v>
      </c>
      <c r="D14" s="9"/>
      <c r="E14" s="10">
        <v>21.5</v>
      </c>
      <c r="F14" s="33">
        <f t="shared" si="0"/>
        <v>17221.5</v>
      </c>
      <c r="G14" s="19"/>
      <c r="H14" s="16"/>
      <c r="I14" s="17"/>
      <c r="J14" s="18"/>
      <c r="P14" s="126">
        <v>46010</v>
      </c>
      <c r="Q14" s="125">
        <f>R14-P14</f>
        <v>71</v>
      </c>
      <c r="R14" s="124" t="s">
        <v>94</v>
      </c>
      <c r="S14" s="17" t="s">
        <v>66</v>
      </c>
      <c r="T14" s="125">
        <v>551</v>
      </c>
      <c r="U14" s="124" t="s">
        <v>62</v>
      </c>
      <c r="V14" s="124" t="s">
        <v>80</v>
      </c>
      <c r="W14" s="123">
        <v>180</v>
      </c>
      <c r="X14" s="124" t="s">
        <v>64</v>
      </c>
      <c r="Y14" s="121">
        <v>780</v>
      </c>
      <c r="Z14" s="122">
        <v>140400</v>
      </c>
      <c r="AA14" s="120"/>
      <c r="AB14" s="122">
        <v>140400</v>
      </c>
      <c r="AC14" t="s">
        <v>95</v>
      </c>
    </row>
    <row r="15" spans="2:29" x14ac:dyDescent="0.25">
      <c r="B15" s="7">
        <v>46034</v>
      </c>
      <c r="C15" s="8">
        <v>815</v>
      </c>
      <c r="D15" s="9"/>
      <c r="E15" s="10">
        <v>21.5</v>
      </c>
      <c r="F15" s="33">
        <f t="shared" si="0"/>
        <v>17522.5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21.5</v>
      </c>
      <c r="F16" s="33">
        <f t="shared" si="0"/>
        <v>0</v>
      </c>
      <c r="G16" s="19"/>
      <c r="H16" s="16"/>
      <c r="I16" s="17"/>
      <c r="J16" s="18"/>
      <c r="P16" s="140">
        <v>46038</v>
      </c>
      <c r="Q16" s="17">
        <f>R16-P16</f>
        <v>74</v>
      </c>
      <c r="R16" s="55">
        <v>46112</v>
      </c>
      <c r="S16" s="17" t="s">
        <v>100</v>
      </c>
      <c r="T16" s="139">
        <v>39</v>
      </c>
      <c r="U16" s="138" t="s">
        <v>62</v>
      </c>
      <c r="V16" s="138" t="s">
        <v>81</v>
      </c>
      <c r="W16" s="137">
        <v>30</v>
      </c>
      <c r="X16" s="138" t="s">
        <v>64</v>
      </c>
      <c r="Y16" s="136">
        <v>780</v>
      </c>
      <c r="Z16" s="134">
        <v>23400</v>
      </c>
      <c r="AA16" s="135"/>
      <c r="AB16" s="134">
        <v>23400</v>
      </c>
      <c r="AC16" t="s">
        <v>101</v>
      </c>
    </row>
    <row r="17" spans="2:29" x14ac:dyDescent="0.25">
      <c r="B17" s="7">
        <v>46036</v>
      </c>
      <c r="C17" s="8">
        <v>1638</v>
      </c>
      <c r="D17" s="9"/>
      <c r="E17" s="10">
        <v>21.5</v>
      </c>
      <c r="F17" s="33">
        <f t="shared" si="0"/>
        <v>35217</v>
      </c>
      <c r="G17" s="19"/>
      <c r="H17" s="16"/>
      <c r="I17" s="17"/>
      <c r="J17" s="18"/>
      <c r="P17" s="140">
        <v>46038</v>
      </c>
      <c r="Q17" s="17">
        <f>R17-P17</f>
        <v>74</v>
      </c>
      <c r="R17" s="55">
        <v>46112</v>
      </c>
      <c r="S17" s="17" t="s">
        <v>100</v>
      </c>
      <c r="T17" s="139">
        <v>39</v>
      </c>
      <c r="U17" s="138" t="s">
        <v>62</v>
      </c>
      <c r="V17" s="138" t="s">
        <v>80</v>
      </c>
      <c r="W17" s="137">
        <v>120</v>
      </c>
      <c r="X17" s="138" t="s">
        <v>64</v>
      </c>
      <c r="Y17" s="136">
        <v>820</v>
      </c>
      <c r="Z17" s="134">
        <v>98400</v>
      </c>
      <c r="AA17" s="135"/>
      <c r="AB17" s="134">
        <v>98400</v>
      </c>
      <c r="AC17" t="s">
        <v>101</v>
      </c>
    </row>
    <row r="18" spans="2:29" x14ac:dyDescent="0.25">
      <c r="B18" s="7">
        <v>46037</v>
      </c>
      <c r="C18" s="8">
        <v>829.5</v>
      </c>
      <c r="D18" s="9"/>
      <c r="E18" s="10">
        <v>21.5</v>
      </c>
      <c r="F18" s="33">
        <f t="shared" si="0"/>
        <v>17834.25</v>
      </c>
      <c r="G18" s="19"/>
      <c r="H18" s="16"/>
      <c r="I18" s="17"/>
      <c r="J18" s="18"/>
    </row>
    <row r="19" spans="2:29" x14ac:dyDescent="0.25">
      <c r="B19" s="7">
        <v>46038</v>
      </c>
      <c r="C19" s="8">
        <v>839.5</v>
      </c>
      <c r="D19" s="9"/>
      <c r="E19" s="10">
        <v>21.5</v>
      </c>
      <c r="F19" s="33">
        <f t="shared" si="0"/>
        <v>18049.25</v>
      </c>
      <c r="G19" s="19"/>
      <c r="H19" s="16"/>
      <c r="I19" s="17"/>
      <c r="J19" s="18"/>
      <c r="P19" s="154">
        <v>46053</v>
      </c>
      <c r="Q19" s="17">
        <f>R19-P19</f>
        <v>89</v>
      </c>
      <c r="R19" s="55">
        <v>46142</v>
      </c>
      <c r="S19" s="17" t="s">
        <v>100</v>
      </c>
      <c r="T19" s="153">
        <v>87</v>
      </c>
      <c r="U19" s="152" t="s">
        <v>62</v>
      </c>
      <c r="V19" s="152" t="s">
        <v>102</v>
      </c>
      <c r="W19" s="151">
        <v>30</v>
      </c>
      <c r="X19" s="152" t="s">
        <v>64</v>
      </c>
      <c r="Y19" s="150">
        <v>890</v>
      </c>
      <c r="Z19" s="148">
        <v>26700</v>
      </c>
      <c r="AA19" s="149"/>
      <c r="AB19" s="148">
        <v>26700</v>
      </c>
      <c r="AC19" t="s">
        <v>104</v>
      </c>
    </row>
    <row r="20" spans="2:29" x14ac:dyDescent="0.25">
      <c r="B20" s="7">
        <v>46039</v>
      </c>
      <c r="C20" s="8">
        <v>854</v>
      </c>
      <c r="D20" s="9"/>
      <c r="E20" s="10">
        <v>21.5</v>
      </c>
      <c r="F20" s="33">
        <f t="shared" si="0"/>
        <v>18361</v>
      </c>
      <c r="G20" s="19"/>
      <c r="H20" s="16"/>
      <c r="I20" s="17"/>
      <c r="J20" s="18"/>
      <c r="P20" s="154">
        <v>46053</v>
      </c>
      <c r="Q20" s="17">
        <f>R20-P20</f>
        <v>89</v>
      </c>
      <c r="R20" s="55">
        <v>46142</v>
      </c>
      <c r="S20" s="17" t="s">
        <v>100</v>
      </c>
      <c r="T20" s="153">
        <v>87</v>
      </c>
      <c r="U20" s="152" t="s">
        <v>62</v>
      </c>
      <c r="V20" s="152" t="s">
        <v>103</v>
      </c>
      <c r="W20" s="151">
        <v>60</v>
      </c>
      <c r="X20" s="152" t="s">
        <v>64</v>
      </c>
      <c r="Y20" s="150">
        <v>1400</v>
      </c>
      <c r="Z20" s="148">
        <v>84000</v>
      </c>
      <c r="AA20" s="149"/>
      <c r="AB20" s="148">
        <v>84000</v>
      </c>
      <c r="AC20" t="s">
        <v>104</v>
      </c>
    </row>
    <row r="21" spans="2:29" x14ac:dyDescent="0.25">
      <c r="B21" s="7">
        <v>46040</v>
      </c>
      <c r="C21" s="8">
        <v>810.5</v>
      </c>
      <c r="D21" s="9"/>
      <c r="E21" s="10">
        <v>21.5</v>
      </c>
      <c r="F21" s="33">
        <f t="shared" si="0"/>
        <v>17425.75</v>
      </c>
      <c r="G21" s="19"/>
      <c r="H21" s="16"/>
      <c r="I21" s="17"/>
      <c r="J21" s="18"/>
    </row>
    <row r="22" spans="2:29" x14ac:dyDescent="0.25">
      <c r="B22" s="7">
        <v>46041</v>
      </c>
      <c r="C22" s="8">
        <v>822</v>
      </c>
      <c r="D22" s="9"/>
      <c r="E22" s="10">
        <v>21.5</v>
      </c>
      <c r="F22" s="33">
        <f t="shared" si="0"/>
        <v>17673</v>
      </c>
      <c r="G22" s="19"/>
      <c r="H22" s="16"/>
      <c r="I22" s="17"/>
      <c r="J22" s="18"/>
    </row>
    <row r="23" spans="2:29" x14ac:dyDescent="0.25">
      <c r="B23" s="7">
        <v>46042</v>
      </c>
      <c r="C23" s="8">
        <v>813</v>
      </c>
      <c r="D23" s="9"/>
      <c r="E23" s="10">
        <v>21.5</v>
      </c>
      <c r="F23" s="33">
        <f t="shared" si="0"/>
        <v>17479.5</v>
      </c>
      <c r="G23" s="19"/>
      <c r="H23" s="16"/>
      <c r="I23" s="17"/>
      <c r="J23" s="18"/>
    </row>
    <row r="24" spans="2:29" x14ac:dyDescent="0.25">
      <c r="B24" s="7">
        <v>46043</v>
      </c>
      <c r="C24" s="8">
        <v>824</v>
      </c>
      <c r="D24" s="9"/>
      <c r="E24" s="10">
        <v>21.5</v>
      </c>
      <c r="F24" s="33">
        <f t="shared" si="0"/>
        <v>17716</v>
      </c>
      <c r="G24" s="19"/>
      <c r="H24" s="16"/>
      <c r="I24" s="17"/>
      <c r="J24" s="18"/>
    </row>
    <row r="25" spans="2:29" x14ac:dyDescent="0.25">
      <c r="B25" s="7">
        <v>46044</v>
      </c>
      <c r="C25" s="8">
        <v>846</v>
      </c>
      <c r="D25" s="9"/>
      <c r="E25" s="10">
        <v>25.25</v>
      </c>
      <c r="F25" s="33">
        <f t="shared" si="0"/>
        <v>21361.5</v>
      </c>
      <c r="G25" s="19"/>
      <c r="H25" s="16"/>
      <c r="I25" s="17"/>
      <c r="J25" s="18"/>
    </row>
    <row r="26" spans="2:29" x14ac:dyDescent="0.25">
      <c r="B26" s="7">
        <v>46045</v>
      </c>
      <c r="C26" s="8">
        <v>833</v>
      </c>
      <c r="D26" s="9"/>
      <c r="E26" s="10">
        <v>25.25</v>
      </c>
      <c r="F26" s="33">
        <f t="shared" si="0"/>
        <v>21033.25</v>
      </c>
      <c r="G26" s="19"/>
      <c r="H26" s="16"/>
      <c r="I26" s="17"/>
      <c r="J26" s="18"/>
    </row>
    <row r="27" spans="2:29" x14ac:dyDescent="0.25">
      <c r="B27" s="7">
        <v>46046</v>
      </c>
      <c r="C27" s="8">
        <v>840.5</v>
      </c>
      <c r="D27" s="9"/>
      <c r="E27" s="10">
        <v>25.25</v>
      </c>
      <c r="F27" s="33">
        <f t="shared" si="0"/>
        <v>21222.625</v>
      </c>
      <c r="G27" s="19"/>
      <c r="H27" s="16"/>
      <c r="I27" s="17"/>
      <c r="J27" s="18"/>
    </row>
    <row r="28" spans="2:29" x14ac:dyDescent="0.25">
      <c r="B28" s="7">
        <v>46047</v>
      </c>
      <c r="C28" s="8">
        <v>840.5</v>
      </c>
      <c r="D28" s="9"/>
      <c r="E28" s="10">
        <v>25.25</v>
      </c>
      <c r="F28" s="33">
        <f t="shared" si="0"/>
        <v>21222.625</v>
      </c>
      <c r="G28" s="19"/>
      <c r="H28" s="16"/>
      <c r="I28" s="17"/>
      <c r="J28" s="18"/>
    </row>
    <row r="29" spans="2:29" x14ac:dyDescent="0.25">
      <c r="B29" s="7">
        <v>46048</v>
      </c>
      <c r="C29" s="8">
        <v>848</v>
      </c>
      <c r="D29" s="9"/>
      <c r="E29" s="10">
        <v>25.25</v>
      </c>
      <c r="F29" s="33">
        <f t="shared" si="0"/>
        <v>21412</v>
      </c>
      <c r="G29" s="19"/>
      <c r="H29" s="16"/>
      <c r="I29" s="17"/>
      <c r="J29" s="18"/>
    </row>
    <row r="30" spans="2:29" x14ac:dyDescent="0.25">
      <c r="B30" s="7">
        <v>46049</v>
      </c>
      <c r="C30" s="8">
        <v>776</v>
      </c>
      <c r="D30" s="9"/>
      <c r="E30" s="10">
        <v>25.25</v>
      </c>
      <c r="F30" s="33">
        <f t="shared" si="0"/>
        <v>19594</v>
      </c>
      <c r="G30" s="19"/>
      <c r="H30" s="16"/>
      <c r="I30" s="17"/>
      <c r="J30" s="18"/>
    </row>
    <row r="31" spans="2:29" x14ac:dyDescent="0.25">
      <c r="B31" s="7">
        <v>46050</v>
      </c>
      <c r="C31" s="8">
        <v>803</v>
      </c>
      <c r="D31" s="9"/>
      <c r="E31" s="10">
        <v>25.25</v>
      </c>
      <c r="F31" s="33">
        <f t="shared" si="0"/>
        <v>20275.75</v>
      </c>
      <c r="G31" s="19"/>
      <c r="H31" s="16"/>
      <c r="I31" s="17"/>
      <c r="J31" s="18"/>
    </row>
    <row r="32" spans="2:29" x14ac:dyDescent="0.25">
      <c r="B32" s="7">
        <v>46051</v>
      </c>
      <c r="C32" s="8">
        <v>841.5</v>
      </c>
      <c r="D32" s="9"/>
      <c r="E32" s="10">
        <v>25.25</v>
      </c>
      <c r="F32" s="33">
        <f t="shared" si="0"/>
        <v>21247.875</v>
      </c>
      <c r="G32" s="19"/>
      <c r="H32" s="16"/>
      <c r="I32" s="17"/>
      <c r="J32" s="18"/>
    </row>
    <row r="33" spans="2:12" x14ac:dyDescent="0.25">
      <c r="B33" s="7">
        <v>46052</v>
      </c>
      <c r="C33" s="8">
        <v>856</v>
      </c>
      <c r="D33" s="9"/>
      <c r="E33" s="10">
        <v>25.25</v>
      </c>
      <c r="F33" s="33">
        <f t="shared" si="0"/>
        <v>21614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861.5</v>
      </c>
      <c r="D34" s="48"/>
      <c r="E34" s="10">
        <v>25.25</v>
      </c>
      <c r="F34" s="49">
        <f t="shared" si="0"/>
        <v>21752.875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25718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715049.5313614998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584234.5</v>
      </c>
      <c r="L36" s="31">
        <f>J36-J4-J5-J6</f>
        <v>577813.76284500002</v>
      </c>
    </row>
    <row r="37" spans="2:12" x14ac:dyDescent="0.25">
      <c r="B37" s="26" t="s">
        <v>14</v>
      </c>
      <c r="C37" s="30">
        <f>C35</f>
        <v>25718</v>
      </c>
      <c r="D37" s="9">
        <f>D35/1.03</f>
        <v>0</v>
      </c>
      <c r="E37" s="10"/>
      <c r="F37" s="33">
        <f>SUM(F4:F36)</f>
        <v>584234.5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-130815.0313614998</v>
      </c>
    </row>
    <row r="40" spans="2:12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</row>
    <row r="41" spans="2:12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81933-6CA0-4740-840E-9F5A36E4B967}">
  <dimension ref="B1:AC43"/>
  <sheetViews>
    <sheetView zoomScale="85" zoomScaleNormal="85" workbookViewId="0">
      <selection activeCell="M25" sqref="M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43">
        <v>45982</v>
      </c>
      <c r="Q3" s="13">
        <f>R3-P3</f>
        <v>71</v>
      </c>
      <c r="R3" s="98">
        <v>46053</v>
      </c>
      <c r="S3" s="13" t="s">
        <v>66</v>
      </c>
      <c r="T3" s="142">
        <v>477</v>
      </c>
      <c r="U3" s="141" t="s">
        <v>62</v>
      </c>
      <c r="V3" s="141" t="s">
        <v>81</v>
      </c>
      <c r="W3" s="147">
        <v>60</v>
      </c>
      <c r="X3" s="141" t="s">
        <v>64</v>
      </c>
      <c r="Y3" s="146">
        <v>715</v>
      </c>
      <c r="Z3" s="144">
        <v>42900</v>
      </c>
      <c r="AA3" s="145"/>
      <c r="AB3" s="144">
        <v>42900</v>
      </c>
      <c r="AC3" t="s">
        <v>87</v>
      </c>
    </row>
    <row r="4" spans="2:29" x14ac:dyDescent="0.25">
      <c r="B4" s="7">
        <v>46054</v>
      </c>
      <c r="C4" s="8">
        <v>842</v>
      </c>
      <c r="D4" s="9"/>
      <c r="E4" s="10">
        <v>25.5</v>
      </c>
      <c r="F4" s="33">
        <f>E4*C4</f>
        <v>21471</v>
      </c>
      <c r="G4" s="11"/>
      <c r="H4" s="12" t="s">
        <v>6</v>
      </c>
      <c r="I4" s="13">
        <v>0.01</v>
      </c>
      <c r="J4" s="14">
        <f>(F36+F37)*I4</f>
        <v>6378.4425000000001</v>
      </c>
      <c r="P4" s="143">
        <v>45982</v>
      </c>
      <c r="Q4" s="13">
        <f>R4-P4</f>
        <v>71</v>
      </c>
      <c r="R4" s="98">
        <v>46053</v>
      </c>
      <c r="S4" s="13" t="s">
        <v>66</v>
      </c>
      <c r="T4" s="142">
        <v>477</v>
      </c>
      <c r="U4" s="141" t="s">
        <v>62</v>
      </c>
      <c r="V4" s="141" t="s">
        <v>80</v>
      </c>
      <c r="W4" s="147">
        <v>170</v>
      </c>
      <c r="X4" s="141" t="s">
        <v>64</v>
      </c>
      <c r="Y4" s="146">
        <v>750</v>
      </c>
      <c r="Z4" s="144">
        <v>127500</v>
      </c>
      <c r="AA4" s="145"/>
      <c r="AB4" s="144">
        <v>127500</v>
      </c>
      <c r="AC4" t="s">
        <v>87</v>
      </c>
    </row>
    <row r="5" spans="2:29" x14ac:dyDescent="0.25">
      <c r="B5" s="7">
        <v>46055</v>
      </c>
      <c r="C5" s="8">
        <v>835.5</v>
      </c>
      <c r="D5" s="9"/>
      <c r="E5" s="10">
        <v>25.5</v>
      </c>
      <c r="F5" s="33">
        <f t="shared" ref="F5:F34" si="0">E5*C5</f>
        <v>21305.25</v>
      </c>
      <c r="G5" s="11"/>
      <c r="H5" s="12" t="s">
        <v>7</v>
      </c>
      <c r="I5" s="13">
        <v>1E-3</v>
      </c>
      <c r="J5" s="14">
        <f>(F36+F37-J4-J6)*I5</f>
        <v>631.46580749999998</v>
      </c>
      <c r="P5" s="57"/>
      <c r="Q5" s="57"/>
      <c r="R5" s="57"/>
      <c r="S5" s="57"/>
      <c r="T5" s="57"/>
      <c r="U5" s="57"/>
      <c r="V5" s="57" t="s">
        <v>107</v>
      </c>
      <c r="W5" s="57"/>
      <c r="X5" s="57"/>
      <c r="Y5" s="57"/>
      <c r="Z5" s="57"/>
      <c r="AA5" s="57"/>
      <c r="AB5" s="105">
        <v>-170400</v>
      </c>
    </row>
    <row r="6" spans="2:29" x14ac:dyDescent="0.25">
      <c r="B6" s="7">
        <v>46056</v>
      </c>
      <c r="C6" s="8">
        <v>839</v>
      </c>
      <c r="D6" s="9"/>
      <c r="E6" s="10">
        <v>25.5</v>
      </c>
      <c r="F6" s="33">
        <f t="shared" si="0"/>
        <v>21394.5</v>
      </c>
      <c r="G6" s="11"/>
      <c r="H6" s="12" t="s">
        <v>8</v>
      </c>
      <c r="I6" s="13"/>
      <c r="J6" s="14"/>
      <c r="P6" s="155">
        <v>46010</v>
      </c>
      <c r="Q6" s="156">
        <f>R6-P6</f>
        <v>71</v>
      </c>
      <c r="R6" s="157" t="s">
        <v>94</v>
      </c>
      <c r="S6" s="13" t="s">
        <v>66</v>
      </c>
      <c r="T6" s="156">
        <v>551</v>
      </c>
      <c r="U6" s="157" t="s">
        <v>62</v>
      </c>
      <c r="V6" s="157" t="s">
        <v>81</v>
      </c>
      <c r="W6" s="158">
        <v>40</v>
      </c>
      <c r="X6" s="157" t="s">
        <v>64</v>
      </c>
      <c r="Y6" s="159">
        <v>740</v>
      </c>
      <c r="Z6" s="160">
        <v>29600</v>
      </c>
      <c r="AA6" s="161"/>
      <c r="AB6" s="160">
        <v>29600</v>
      </c>
      <c r="AC6" t="s">
        <v>95</v>
      </c>
    </row>
    <row r="7" spans="2:29" x14ac:dyDescent="0.25">
      <c r="B7" s="7">
        <v>46057</v>
      </c>
      <c r="C7" s="8">
        <v>839.5</v>
      </c>
      <c r="D7" s="9"/>
      <c r="E7" s="10">
        <v>25.5</v>
      </c>
      <c r="F7" s="33">
        <f t="shared" si="0"/>
        <v>21407.25</v>
      </c>
      <c r="G7" s="11"/>
      <c r="H7" s="12" t="s">
        <v>9</v>
      </c>
      <c r="I7" s="13"/>
      <c r="J7" s="14">
        <f>'OCAK 2026'!J39*-1</f>
        <v>130815.0313614998</v>
      </c>
      <c r="P7" s="155">
        <v>46010</v>
      </c>
      <c r="Q7" s="156">
        <f>R7-P7</f>
        <v>71</v>
      </c>
      <c r="R7" s="157" t="s">
        <v>94</v>
      </c>
      <c r="S7" s="13" t="s">
        <v>66</v>
      </c>
      <c r="T7" s="156">
        <v>551</v>
      </c>
      <c r="U7" s="157" t="s">
        <v>62</v>
      </c>
      <c r="V7" s="157" t="s">
        <v>80</v>
      </c>
      <c r="W7" s="158">
        <v>180</v>
      </c>
      <c r="X7" s="157" t="s">
        <v>64</v>
      </c>
      <c r="Y7" s="159">
        <v>780</v>
      </c>
      <c r="Z7" s="160">
        <v>140400</v>
      </c>
      <c r="AA7" s="161"/>
      <c r="AB7" s="160">
        <v>140400</v>
      </c>
      <c r="AC7" t="s">
        <v>95</v>
      </c>
    </row>
    <row r="8" spans="2:29" x14ac:dyDescent="0.25">
      <c r="B8" s="7">
        <v>46058</v>
      </c>
      <c r="C8" s="8">
        <v>838.5</v>
      </c>
      <c r="D8" s="9"/>
      <c r="E8" s="10">
        <v>25.5</v>
      </c>
      <c r="F8" s="33">
        <f t="shared" si="0"/>
        <v>21381.75</v>
      </c>
      <c r="G8" s="15"/>
      <c r="H8" s="16"/>
      <c r="I8" s="17"/>
      <c r="J8" s="18"/>
      <c r="P8" s="57"/>
      <c r="Q8" s="57"/>
      <c r="R8" s="57"/>
      <c r="S8" s="57"/>
      <c r="T8" s="57"/>
      <c r="U8" s="57"/>
      <c r="V8" s="57" t="s">
        <v>110</v>
      </c>
      <c r="W8" s="57"/>
      <c r="X8" s="57"/>
      <c r="Y8" s="57"/>
      <c r="Z8" s="57"/>
      <c r="AA8" s="57"/>
      <c r="AB8" s="105">
        <v>-170000</v>
      </c>
    </row>
    <row r="9" spans="2:29" x14ac:dyDescent="0.25">
      <c r="B9" s="7">
        <v>46059</v>
      </c>
      <c r="C9" s="8">
        <v>849.5</v>
      </c>
      <c r="D9" s="9"/>
      <c r="E9" s="10">
        <v>25.5</v>
      </c>
      <c r="F9" s="33">
        <f t="shared" si="0"/>
        <v>21662.25</v>
      </c>
      <c r="G9" s="15"/>
      <c r="H9" s="16"/>
      <c r="I9" s="17"/>
      <c r="J9" s="18"/>
    </row>
    <row r="10" spans="2:29" x14ac:dyDescent="0.25">
      <c r="B10" s="7">
        <v>46060</v>
      </c>
      <c r="C10" s="8">
        <v>838.5</v>
      </c>
      <c r="D10" s="9"/>
      <c r="E10" s="10">
        <v>25.5</v>
      </c>
      <c r="F10" s="33">
        <f t="shared" si="0"/>
        <v>21381.75</v>
      </c>
      <c r="G10" s="15">
        <v>46062</v>
      </c>
      <c r="H10" s="16" t="s">
        <v>88</v>
      </c>
      <c r="I10" s="17"/>
      <c r="J10" s="18">
        <v>350000</v>
      </c>
    </row>
    <row r="11" spans="2:29" x14ac:dyDescent="0.25">
      <c r="B11" s="7">
        <v>46061</v>
      </c>
      <c r="C11" s="8">
        <v>836.5</v>
      </c>
      <c r="D11" s="9"/>
      <c r="E11" s="10">
        <v>25.5</v>
      </c>
      <c r="F11" s="33">
        <f t="shared" si="0"/>
        <v>21330.75</v>
      </c>
      <c r="G11" s="19"/>
      <c r="H11" s="16"/>
      <c r="I11" s="17"/>
      <c r="J11" s="18"/>
    </row>
    <row r="12" spans="2:29" x14ac:dyDescent="0.25">
      <c r="B12" s="7">
        <v>46062</v>
      </c>
      <c r="C12" s="8">
        <v>831</v>
      </c>
      <c r="D12" s="9"/>
      <c r="E12" s="10">
        <v>25.5</v>
      </c>
      <c r="F12" s="33">
        <f t="shared" si="0"/>
        <v>21190.5</v>
      </c>
      <c r="G12" s="126">
        <v>46010</v>
      </c>
      <c r="H12" s="16" t="s">
        <v>109</v>
      </c>
      <c r="I12" s="17"/>
      <c r="J12" s="122">
        <v>29600</v>
      </c>
    </row>
    <row r="13" spans="2:29" x14ac:dyDescent="0.25">
      <c r="B13" s="7">
        <v>46063</v>
      </c>
      <c r="C13" s="8">
        <v>877</v>
      </c>
      <c r="D13" s="9"/>
      <c r="E13" s="10">
        <v>25.5</v>
      </c>
      <c r="F13" s="33">
        <f t="shared" si="0"/>
        <v>22363.5</v>
      </c>
      <c r="G13" s="126">
        <v>46010</v>
      </c>
      <c r="H13" s="16" t="s">
        <v>96</v>
      </c>
      <c r="I13" s="17"/>
      <c r="J13" s="122">
        <v>140400</v>
      </c>
    </row>
    <row r="14" spans="2:29" x14ac:dyDescent="0.25">
      <c r="B14" s="7">
        <v>46064</v>
      </c>
      <c r="C14" s="8">
        <v>900</v>
      </c>
      <c r="D14" s="9"/>
      <c r="E14" s="10">
        <v>25.5</v>
      </c>
      <c r="F14" s="33">
        <f t="shared" si="0"/>
        <v>22950</v>
      </c>
      <c r="G14" s="19"/>
      <c r="H14" s="16"/>
      <c r="I14" s="17"/>
      <c r="J14" s="18"/>
    </row>
    <row r="15" spans="2:29" x14ac:dyDescent="0.25">
      <c r="B15" s="7">
        <v>46065</v>
      </c>
      <c r="C15" s="8">
        <v>0</v>
      </c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>
        <v>1810.5</v>
      </c>
      <c r="D16" s="9"/>
      <c r="E16" s="10">
        <v>25.5</v>
      </c>
      <c r="F16" s="33">
        <f t="shared" si="0"/>
        <v>46167.75</v>
      </c>
      <c r="G16" s="19"/>
      <c r="H16" s="16"/>
      <c r="I16" s="17"/>
      <c r="J16" s="18"/>
    </row>
    <row r="17" spans="2:10" x14ac:dyDescent="0.25">
      <c r="B17" s="7">
        <v>46067</v>
      </c>
      <c r="C17" s="8">
        <v>913.5</v>
      </c>
      <c r="D17" s="9"/>
      <c r="E17" s="10">
        <v>25.5</v>
      </c>
      <c r="F17" s="33">
        <f t="shared" si="0"/>
        <v>23294.25</v>
      </c>
      <c r="G17" s="15">
        <v>46087</v>
      </c>
      <c r="H17" s="16" t="s">
        <v>88</v>
      </c>
      <c r="I17" s="17"/>
      <c r="J17" s="18">
        <v>15000</v>
      </c>
    </row>
    <row r="18" spans="2:10" x14ac:dyDescent="0.25">
      <c r="B18" s="7">
        <v>46068</v>
      </c>
      <c r="C18" s="8">
        <v>923</v>
      </c>
      <c r="D18" s="9"/>
      <c r="E18" s="10">
        <v>25.5</v>
      </c>
      <c r="F18" s="33">
        <f t="shared" si="0"/>
        <v>23536.5</v>
      </c>
      <c r="G18" s="19"/>
      <c r="H18" s="16"/>
      <c r="I18" s="17"/>
      <c r="J18" s="18"/>
    </row>
    <row r="19" spans="2:10" x14ac:dyDescent="0.25">
      <c r="B19" s="7">
        <v>46069</v>
      </c>
      <c r="C19" s="8">
        <v>931.5</v>
      </c>
      <c r="D19" s="9"/>
      <c r="E19" s="10">
        <v>25.5</v>
      </c>
      <c r="F19" s="33">
        <f t="shared" si="0"/>
        <v>23753.25</v>
      </c>
      <c r="G19" s="19"/>
      <c r="H19" s="16"/>
      <c r="I19" s="17"/>
      <c r="J19" s="18"/>
    </row>
    <row r="20" spans="2:10" x14ac:dyDescent="0.25">
      <c r="B20" s="7">
        <v>46070</v>
      </c>
      <c r="C20" s="8">
        <v>962</v>
      </c>
      <c r="D20" s="9"/>
      <c r="E20" s="10">
        <v>25.5</v>
      </c>
      <c r="F20" s="33">
        <f t="shared" si="0"/>
        <v>24531</v>
      </c>
      <c r="G20" s="15"/>
      <c r="H20" s="16"/>
      <c r="I20" s="17"/>
      <c r="J20" s="18"/>
    </row>
    <row r="21" spans="2:10" x14ac:dyDescent="0.25">
      <c r="B21" s="7">
        <v>46071</v>
      </c>
      <c r="C21" s="8">
        <v>953</v>
      </c>
      <c r="D21" s="9"/>
      <c r="E21" s="10">
        <v>25.5</v>
      </c>
      <c r="F21" s="33">
        <f t="shared" si="0"/>
        <v>24301.5</v>
      </c>
      <c r="G21" s="15"/>
      <c r="H21" s="16"/>
      <c r="I21" s="17"/>
      <c r="J21" s="18"/>
    </row>
    <row r="22" spans="2:10" x14ac:dyDescent="0.25">
      <c r="B22" s="7">
        <v>46072</v>
      </c>
      <c r="C22" s="8">
        <v>902</v>
      </c>
      <c r="D22" s="9"/>
      <c r="E22" s="10">
        <v>25.5</v>
      </c>
      <c r="F22" s="33">
        <f t="shared" si="0"/>
        <v>23001</v>
      </c>
      <c r="G22" s="19"/>
      <c r="H22" s="16"/>
      <c r="I22" s="17"/>
      <c r="J22" s="18"/>
    </row>
    <row r="23" spans="2:10" x14ac:dyDescent="0.25">
      <c r="B23" s="7">
        <v>46073</v>
      </c>
      <c r="C23" s="8">
        <v>913</v>
      </c>
      <c r="D23" s="9"/>
      <c r="E23" s="10">
        <v>25.5</v>
      </c>
      <c r="F23" s="33">
        <f t="shared" si="0"/>
        <v>23281.5</v>
      </c>
      <c r="G23" s="19"/>
      <c r="H23" s="16"/>
      <c r="I23" s="17"/>
      <c r="J23" s="18"/>
    </row>
    <row r="24" spans="2:10" x14ac:dyDescent="0.25">
      <c r="B24" s="7">
        <v>46074</v>
      </c>
      <c r="C24" s="8">
        <v>913</v>
      </c>
      <c r="D24" s="9"/>
      <c r="E24" s="10">
        <v>25.5</v>
      </c>
      <c r="F24" s="33">
        <f t="shared" si="0"/>
        <v>23281.5</v>
      </c>
      <c r="G24" s="19"/>
      <c r="H24" s="16"/>
      <c r="I24" s="17"/>
      <c r="J24" s="18"/>
    </row>
    <row r="25" spans="2:10" x14ac:dyDescent="0.25">
      <c r="B25" s="7">
        <v>46075</v>
      </c>
      <c r="C25" s="8">
        <v>928</v>
      </c>
      <c r="D25" s="9"/>
      <c r="E25" s="10">
        <v>25.5</v>
      </c>
      <c r="F25" s="33">
        <f t="shared" si="0"/>
        <v>23664</v>
      </c>
      <c r="G25" s="19"/>
      <c r="H25" s="16"/>
      <c r="I25" s="17"/>
      <c r="J25" s="18"/>
    </row>
    <row r="26" spans="2:10" x14ac:dyDescent="0.25">
      <c r="B26" s="7">
        <v>46076</v>
      </c>
      <c r="C26" s="8">
        <v>944</v>
      </c>
      <c r="D26" s="9"/>
      <c r="E26" s="10">
        <v>25.5</v>
      </c>
      <c r="F26" s="33">
        <f t="shared" si="0"/>
        <v>24072</v>
      </c>
      <c r="G26" s="19"/>
      <c r="H26" s="16"/>
      <c r="I26" s="17"/>
      <c r="J26" s="18"/>
    </row>
    <row r="27" spans="2:10" x14ac:dyDescent="0.25">
      <c r="B27" s="7">
        <v>46077</v>
      </c>
      <c r="C27" s="8">
        <v>931</v>
      </c>
      <c r="D27" s="9"/>
      <c r="E27" s="10">
        <v>25.5</v>
      </c>
      <c r="F27" s="33">
        <f t="shared" si="0"/>
        <v>23740.5</v>
      </c>
      <c r="G27" s="19"/>
      <c r="H27" s="16"/>
      <c r="I27" s="17"/>
      <c r="J27" s="18"/>
    </row>
    <row r="28" spans="2:10" x14ac:dyDescent="0.25">
      <c r="B28" s="7">
        <v>46078</v>
      </c>
      <c r="C28" s="8">
        <v>919</v>
      </c>
      <c r="D28" s="9"/>
      <c r="E28" s="10">
        <v>25.5</v>
      </c>
      <c r="F28" s="33">
        <f t="shared" si="0"/>
        <v>23434.5</v>
      </c>
      <c r="G28" s="19"/>
      <c r="H28" s="16"/>
      <c r="I28" s="17"/>
      <c r="J28" s="18"/>
    </row>
    <row r="29" spans="2:10" x14ac:dyDescent="0.25">
      <c r="B29" s="7">
        <v>46079</v>
      </c>
      <c r="C29" s="8">
        <v>932</v>
      </c>
      <c r="D29" s="9"/>
      <c r="E29" s="10">
        <v>25.5</v>
      </c>
      <c r="F29" s="33">
        <f t="shared" si="0"/>
        <v>23766</v>
      </c>
      <c r="G29" s="19"/>
      <c r="H29" s="16"/>
      <c r="I29" s="17"/>
      <c r="J29" s="18"/>
    </row>
    <row r="30" spans="2:10" x14ac:dyDescent="0.25">
      <c r="B30" s="7">
        <v>46080</v>
      </c>
      <c r="C30" s="8">
        <v>919</v>
      </c>
      <c r="D30" s="9"/>
      <c r="E30" s="10">
        <v>25.5</v>
      </c>
      <c r="F30" s="33">
        <f t="shared" si="0"/>
        <v>23434.5</v>
      </c>
      <c r="G30" s="19"/>
      <c r="H30" s="16"/>
      <c r="I30" s="17"/>
      <c r="J30" s="18"/>
    </row>
    <row r="31" spans="2:10" x14ac:dyDescent="0.25">
      <c r="B31" s="7">
        <v>46081</v>
      </c>
      <c r="C31" s="8">
        <v>892</v>
      </c>
      <c r="D31" s="9"/>
      <c r="E31" s="10">
        <v>25.5</v>
      </c>
      <c r="F31" s="33">
        <f t="shared" si="0"/>
        <v>22746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25013.5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672824.93966899975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637844.25</v>
      </c>
      <c r="L36" s="31">
        <f>J36-J4-J5-J6</f>
        <v>630834.34169250005</v>
      </c>
    </row>
    <row r="37" spans="2:12" x14ac:dyDescent="0.25">
      <c r="B37" s="26" t="s">
        <v>14</v>
      </c>
      <c r="C37" s="30">
        <f>C35</f>
        <v>25013.5</v>
      </c>
      <c r="D37" s="9">
        <f>D35/1.03</f>
        <v>0</v>
      </c>
      <c r="E37" s="10"/>
      <c r="F37" s="33">
        <f>SUM(F4:F36)</f>
        <v>637844.25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-34980.689668999752</v>
      </c>
    </row>
    <row r="40" spans="2:12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</row>
    <row r="41" spans="2:12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37A0-FC65-4C4E-A76C-AB207BBEAF7E}">
  <dimension ref="B1:AC43"/>
  <sheetViews>
    <sheetView zoomScale="85" zoomScaleNormal="85" workbookViewId="0">
      <selection activeCell="J17" sqref="J17:J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616180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66">
        <v>46038</v>
      </c>
      <c r="Q3" s="13">
        <f>R3-P3</f>
        <v>74</v>
      </c>
      <c r="R3" s="98">
        <v>46112</v>
      </c>
      <c r="S3" s="13" t="s">
        <v>100</v>
      </c>
      <c r="T3" s="167">
        <v>39</v>
      </c>
      <c r="U3" s="168" t="s">
        <v>62</v>
      </c>
      <c r="V3" s="168" t="s">
        <v>81</v>
      </c>
      <c r="W3" s="169">
        <v>30</v>
      </c>
      <c r="X3" s="168" t="s">
        <v>64</v>
      </c>
      <c r="Y3" s="170">
        <v>780</v>
      </c>
      <c r="Z3" s="171">
        <v>23400</v>
      </c>
      <c r="AA3" s="172"/>
      <c r="AB3" s="171">
        <v>23400</v>
      </c>
      <c r="AC3" t="s">
        <v>101</v>
      </c>
    </row>
    <row r="4" spans="2:29" x14ac:dyDescent="0.25">
      <c r="B4" s="7">
        <v>46082</v>
      </c>
      <c r="C4" s="8">
        <v>877</v>
      </c>
      <c r="D4" s="9"/>
      <c r="E4" s="10">
        <v>25.5</v>
      </c>
      <c r="F4" s="33">
        <f>E4*C4</f>
        <v>22363.5</v>
      </c>
      <c r="G4" s="11"/>
      <c r="H4" s="12" t="s">
        <v>6</v>
      </c>
      <c r="I4" s="13">
        <v>0.01</v>
      </c>
      <c r="J4" s="14">
        <f>(F36+F37)*I4</f>
        <v>7639.5450000000001</v>
      </c>
      <c r="P4" s="166">
        <v>46038</v>
      </c>
      <c r="Q4" s="13">
        <f>R4-P4</f>
        <v>74</v>
      </c>
      <c r="R4" s="98">
        <v>46112</v>
      </c>
      <c r="S4" s="13" t="s">
        <v>100</v>
      </c>
      <c r="T4" s="167">
        <v>39</v>
      </c>
      <c r="U4" s="168" t="s">
        <v>62</v>
      </c>
      <c r="V4" s="168" t="s">
        <v>80</v>
      </c>
      <c r="W4" s="169">
        <v>120</v>
      </c>
      <c r="X4" s="168" t="s">
        <v>64</v>
      </c>
      <c r="Y4" s="170">
        <v>820</v>
      </c>
      <c r="Z4" s="171">
        <v>98400</v>
      </c>
      <c r="AA4" s="172"/>
      <c r="AB4" s="171">
        <v>98400</v>
      </c>
      <c r="AC4" t="s">
        <v>101</v>
      </c>
    </row>
    <row r="5" spans="2:29" x14ac:dyDescent="0.25">
      <c r="B5" s="7">
        <v>46083</v>
      </c>
      <c r="C5" s="8">
        <v>944</v>
      </c>
      <c r="D5" s="9"/>
      <c r="E5" s="10">
        <v>25.5</v>
      </c>
      <c r="F5" s="33">
        <f t="shared" ref="F5:F34" si="0">E5*C5</f>
        <v>24072</v>
      </c>
      <c r="G5" s="11"/>
      <c r="H5" s="12" t="s">
        <v>7</v>
      </c>
      <c r="I5" s="13">
        <v>1E-3</v>
      </c>
      <c r="J5" s="14">
        <f>(F36+F37-J4-J6)*I5</f>
        <v>756.31495499999994</v>
      </c>
      <c r="P5" s="173">
        <v>46087</v>
      </c>
      <c r="Q5" s="13">
        <f>R5-P5</f>
        <v>25</v>
      </c>
      <c r="R5" s="98">
        <v>46112</v>
      </c>
      <c r="S5" s="13" t="s">
        <v>100</v>
      </c>
      <c r="T5" s="174">
        <v>193</v>
      </c>
      <c r="U5" s="175" t="s">
        <v>62</v>
      </c>
      <c r="V5" s="175" t="s">
        <v>111</v>
      </c>
      <c r="W5" s="176">
        <v>1116.45</v>
      </c>
      <c r="X5" s="175" t="s">
        <v>12</v>
      </c>
      <c r="Y5" s="177">
        <v>18.742439999999998</v>
      </c>
      <c r="Z5" s="178">
        <v>20925</v>
      </c>
      <c r="AA5" s="179"/>
      <c r="AB5" s="178">
        <v>20925</v>
      </c>
      <c r="AC5" t="s">
        <v>101</v>
      </c>
    </row>
    <row r="6" spans="2:29" x14ac:dyDescent="0.25">
      <c r="B6" s="7">
        <v>46084</v>
      </c>
      <c r="C6" s="8">
        <v>919.5</v>
      </c>
      <c r="D6" s="9"/>
      <c r="E6" s="10">
        <v>25.5</v>
      </c>
      <c r="F6" s="33">
        <f t="shared" si="0"/>
        <v>23447.25</v>
      </c>
      <c r="G6" s="11"/>
      <c r="H6" s="12" t="s">
        <v>8</v>
      </c>
      <c r="I6" s="13"/>
      <c r="J6" s="14"/>
      <c r="P6" s="173">
        <v>46087</v>
      </c>
      <c r="Q6" s="13">
        <f t="shared" ref="Q6:Q8" si="1">R6-P6</f>
        <v>25</v>
      </c>
      <c r="R6" s="98">
        <v>46112</v>
      </c>
      <c r="S6" s="13" t="s">
        <v>100</v>
      </c>
      <c r="T6" s="174">
        <v>193</v>
      </c>
      <c r="U6" s="175" t="s">
        <v>62</v>
      </c>
      <c r="V6" s="175" t="s">
        <v>102</v>
      </c>
      <c r="W6" s="180">
        <v>30</v>
      </c>
      <c r="X6" s="175" t="s">
        <v>64</v>
      </c>
      <c r="Y6" s="177">
        <v>860</v>
      </c>
      <c r="Z6" s="178">
        <v>25800</v>
      </c>
      <c r="AA6" s="179"/>
      <c r="AB6" s="178">
        <v>25800</v>
      </c>
      <c r="AC6" t="s">
        <v>101</v>
      </c>
    </row>
    <row r="7" spans="2:29" x14ac:dyDescent="0.25">
      <c r="B7" s="7">
        <v>46085</v>
      </c>
      <c r="C7" s="8">
        <v>910</v>
      </c>
      <c r="D7" s="9"/>
      <c r="E7" s="10">
        <v>25.5</v>
      </c>
      <c r="F7" s="33">
        <f t="shared" si="0"/>
        <v>23205</v>
      </c>
      <c r="G7" s="11"/>
      <c r="H7" s="12" t="s">
        <v>9</v>
      </c>
      <c r="I7" s="13"/>
      <c r="J7" s="14">
        <f>'ŞUBAT 2026'!J39*-1</f>
        <v>34980.689668999752</v>
      </c>
      <c r="P7" s="173">
        <v>46087</v>
      </c>
      <c r="Q7" s="13">
        <f t="shared" si="1"/>
        <v>25</v>
      </c>
      <c r="R7" s="98">
        <v>46112</v>
      </c>
      <c r="S7" s="13" t="s">
        <v>100</v>
      </c>
      <c r="T7" s="174">
        <v>193</v>
      </c>
      <c r="U7" s="175" t="s">
        <v>62</v>
      </c>
      <c r="V7" s="175" t="s">
        <v>103</v>
      </c>
      <c r="W7" s="180">
        <v>15</v>
      </c>
      <c r="X7" s="175" t="s">
        <v>64</v>
      </c>
      <c r="Y7" s="177">
        <v>1200</v>
      </c>
      <c r="Z7" s="178">
        <v>18000</v>
      </c>
      <c r="AA7" s="179"/>
      <c r="AB7" s="178">
        <v>18000</v>
      </c>
      <c r="AC7" t="s">
        <v>101</v>
      </c>
    </row>
    <row r="8" spans="2:29" x14ac:dyDescent="0.25">
      <c r="B8" s="7">
        <v>46086</v>
      </c>
      <c r="C8" s="8">
        <v>937.5</v>
      </c>
      <c r="D8" s="9"/>
      <c r="E8" s="10">
        <v>25.5</v>
      </c>
      <c r="F8" s="33">
        <f t="shared" si="0"/>
        <v>23906.25</v>
      </c>
      <c r="G8" s="15"/>
      <c r="H8" s="16"/>
      <c r="I8" s="17"/>
      <c r="J8" s="18"/>
      <c r="P8" s="173">
        <v>46087</v>
      </c>
      <c r="Q8" s="13">
        <f t="shared" si="1"/>
        <v>25</v>
      </c>
      <c r="R8" s="98">
        <v>46112</v>
      </c>
      <c r="S8" s="13" t="s">
        <v>100</v>
      </c>
      <c r="T8" s="174">
        <v>193</v>
      </c>
      <c r="U8" s="175" t="s">
        <v>62</v>
      </c>
      <c r="V8" s="175" t="s">
        <v>108</v>
      </c>
      <c r="W8" s="180">
        <v>200</v>
      </c>
      <c r="X8" s="175" t="s">
        <v>64</v>
      </c>
      <c r="Y8" s="177">
        <v>880</v>
      </c>
      <c r="Z8" s="178">
        <v>176000</v>
      </c>
      <c r="AA8" s="179"/>
      <c r="AB8" s="178">
        <v>176000</v>
      </c>
      <c r="AC8" t="s">
        <v>101</v>
      </c>
    </row>
    <row r="9" spans="2:29" x14ac:dyDescent="0.25">
      <c r="B9" s="7">
        <v>46087</v>
      </c>
      <c r="C9" s="8">
        <v>942</v>
      </c>
      <c r="D9" s="9"/>
      <c r="E9" s="10">
        <v>25.5</v>
      </c>
      <c r="F9" s="33">
        <f t="shared" si="0"/>
        <v>24021</v>
      </c>
      <c r="G9" s="15"/>
      <c r="H9" s="16"/>
      <c r="I9" s="17"/>
      <c r="J9" s="18"/>
      <c r="P9" s="181">
        <v>46093</v>
      </c>
      <c r="Q9" s="13">
        <f t="shared" ref="Q9" si="2">R9-P9</f>
        <v>19</v>
      </c>
      <c r="R9" s="98">
        <v>46112</v>
      </c>
      <c r="S9" s="13" t="s">
        <v>100</v>
      </c>
      <c r="T9" s="182">
        <v>211</v>
      </c>
      <c r="U9" s="183" t="s">
        <v>62</v>
      </c>
      <c r="V9" s="183" t="s">
        <v>112</v>
      </c>
      <c r="W9" s="184">
        <v>1083.3330000000001</v>
      </c>
      <c r="X9" s="183" t="s">
        <v>12</v>
      </c>
      <c r="Y9" s="185">
        <v>19.315390000000001</v>
      </c>
      <c r="Z9" s="186">
        <v>20925</v>
      </c>
      <c r="AA9" s="187"/>
      <c r="AB9" s="186">
        <v>20925</v>
      </c>
      <c r="AC9" t="s">
        <v>101</v>
      </c>
    </row>
    <row r="10" spans="2:29" x14ac:dyDescent="0.25">
      <c r="B10" s="7">
        <v>46088</v>
      </c>
      <c r="C10" s="8">
        <v>958</v>
      </c>
      <c r="D10" s="9"/>
      <c r="E10" s="10">
        <v>25.5</v>
      </c>
      <c r="F10" s="33">
        <f t="shared" si="0"/>
        <v>24429</v>
      </c>
      <c r="G10" s="15">
        <v>46094</v>
      </c>
      <c r="H10" s="16" t="s">
        <v>113</v>
      </c>
      <c r="I10" s="17"/>
      <c r="J10" s="18">
        <v>80000</v>
      </c>
      <c r="P10" s="57"/>
      <c r="Q10" s="57"/>
      <c r="R10" s="57"/>
      <c r="S10" s="57"/>
      <c r="T10" s="57"/>
      <c r="U10" s="57"/>
      <c r="V10" s="57" t="s">
        <v>122</v>
      </c>
      <c r="W10" s="57"/>
      <c r="X10" s="57"/>
      <c r="Y10" s="57"/>
      <c r="Z10" s="57"/>
      <c r="AA10" s="57"/>
      <c r="AB10" s="105">
        <v>-383450</v>
      </c>
    </row>
    <row r="11" spans="2:29" x14ac:dyDescent="0.25">
      <c r="B11" s="7">
        <v>46089</v>
      </c>
      <c r="C11" s="8">
        <v>940</v>
      </c>
      <c r="D11" s="9"/>
      <c r="E11" s="10">
        <v>25.5</v>
      </c>
      <c r="F11" s="33">
        <f t="shared" si="0"/>
        <v>23970</v>
      </c>
      <c r="G11" s="19"/>
      <c r="H11" s="16"/>
      <c r="I11" s="17"/>
      <c r="J11" s="18"/>
      <c r="P11" s="154">
        <v>46053</v>
      </c>
      <c r="Q11" s="17">
        <f>R11-P11</f>
        <v>89</v>
      </c>
      <c r="R11" s="55">
        <v>46142</v>
      </c>
      <c r="S11" s="17" t="s">
        <v>100</v>
      </c>
      <c r="T11" s="153">
        <v>87</v>
      </c>
      <c r="U11" s="152" t="s">
        <v>62</v>
      </c>
      <c r="V11" s="152" t="s">
        <v>102</v>
      </c>
      <c r="W11" s="151">
        <v>30</v>
      </c>
      <c r="X11" s="152" t="s">
        <v>64</v>
      </c>
      <c r="Y11" s="150">
        <v>890</v>
      </c>
      <c r="Z11" s="148">
        <v>26700</v>
      </c>
      <c r="AA11" s="149"/>
      <c r="AB11" s="148">
        <v>26700</v>
      </c>
      <c r="AC11" t="s">
        <v>104</v>
      </c>
    </row>
    <row r="12" spans="2:29" x14ac:dyDescent="0.25">
      <c r="B12" s="7">
        <v>46090</v>
      </c>
      <c r="C12" s="8">
        <v>966</v>
      </c>
      <c r="D12" s="9"/>
      <c r="E12" s="10">
        <v>25.5</v>
      </c>
      <c r="F12" s="33">
        <f t="shared" si="0"/>
        <v>24633</v>
      </c>
      <c r="G12" s="15">
        <v>46104</v>
      </c>
      <c r="H12" s="16" t="s">
        <v>88</v>
      </c>
      <c r="I12" s="17"/>
      <c r="J12" s="18">
        <v>30000</v>
      </c>
      <c r="P12" s="154">
        <v>46053</v>
      </c>
      <c r="Q12" s="17">
        <f>R12-P12</f>
        <v>89</v>
      </c>
      <c r="R12" s="55">
        <v>46142</v>
      </c>
      <c r="S12" s="17" t="s">
        <v>100</v>
      </c>
      <c r="T12" s="153">
        <v>87</v>
      </c>
      <c r="U12" s="152" t="s">
        <v>62</v>
      </c>
      <c r="V12" s="152" t="s">
        <v>103</v>
      </c>
      <c r="W12" s="151">
        <v>60</v>
      </c>
      <c r="X12" s="152" t="s">
        <v>64</v>
      </c>
      <c r="Y12" s="150">
        <v>1400</v>
      </c>
      <c r="Z12" s="148">
        <v>84000</v>
      </c>
      <c r="AA12" s="149"/>
      <c r="AB12" s="148">
        <v>84000</v>
      </c>
      <c r="AC12" t="s">
        <v>104</v>
      </c>
    </row>
    <row r="13" spans="2:29" x14ac:dyDescent="0.25">
      <c r="B13" s="7">
        <v>46091</v>
      </c>
      <c r="C13" s="8">
        <v>956.5</v>
      </c>
      <c r="D13" s="9"/>
      <c r="E13" s="10">
        <v>25.5</v>
      </c>
      <c r="F13" s="33">
        <f t="shared" si="0"/>
        <v>24390.75</v>
      </c>
      <c r="G13" s="19"/>
      <c r="H13" s="16"/>
      <c r="I13" s="17"/>
      <c r="J13" s="18"/>
      <c r="P13" s="209">
        <v>46063</v>
      </c>
      <c r="Q13" s="17">
        <f>R13-P13</f>
        <v>79</v>
      </c>
      <c r="R13" s="55">
        <v>46142</v>
      </c>
      <c r="S13" s="17" t="s">
        <v>100</v>
      </c>
      <c r="T13" s="208">
        <v>117</v>
      </c>
      <c r="U13" s="207" t="s">
        <v>62</v>
      </c>
      <c r="V13" s="207" t="s">
        <v>108</v>
      </c>
      <c r="W13" s="206">
        <v>190</v>
      </c>
      <c r="X13" s="207" t="s">
        <v>64</v>
      </c>
      <c r="Y13" s="205">
        <v>920</v>
      </c>
      <c r="Z13" s="203">
        <v>174800</v>
      </c>
      <c r="AA13" s="204"/>
      <c r="AB13" s="203">
        <v>174800</v>
      </c>
      <c r="AC13" t="s">
        <v>104</v>
      </c>
    </row>
    <row r="14" spans="2:29" x14ac:dyDescent="0.25">
      <c r="B14" s="7">
        <v>46092</v>
      </c>
      <c r="C14" s="8">
        <v>975.5</v>
      </c>
      <c r="D14" s="9"/>
      <c r="E14" s="10">
        <v>25.5</v>
      </c>
      <c r="F14" s="33">
        <f t="shared" si="0"/>
        <v>24875.25</v>
      </c>
      <c r="G14" s="15">
        <v>46106</v>
      </c>
      <c r="H14" s="16" t="s">
        <v>114</v>
      </c>
      <c r="I14" s="17"/>
      <c r="J14" s="18">
        <v>500000</v>
      </c>
      <c r="P14" s="190">
        <v>46112</v>
      </c>
      <c r="Q14" s="189"/>
      <c r="R14" s="190">
        <v>46112</v>
      </c>
      <c r="S14" s="188" t="s">
        <v>100</v>
      </c>
      <c r="T14" s="194">
        <v>249</v>
      </c>
      <c r="U14" s="188" t="s">
        <v>62</v>
      </c>
      <c r="V14" s="188" t="s">
        <v>102</v>
      </c>
      <c r="W14" s="193">
        <v>20</v>
      </c>
      <c r="X14" s="188" t="s">
        <v>64</v>
      </c>
      <c r="Y14" s="191">
        <v>1000</v>
      </c>
      <c r="Z14" s="192">
        <v>20000</v>
      </c>
      <c r="AA14" s="189"/>
      <c r="AB14" s="192">
        <v>20000</v>
      </c>
      <c r="AC14" t="s">
        <v>123</v>
      </c>
    </row>
    <row r="15" spans="2:29" x14ac:dyDescent="0.25">
      <c r="B15" s="7">
        <v>46093</v>
      </c>
      <c r="C15" s="8">
        <v>997</v>
      </c>
      <c r="D15" s="9"/>
      <c r="E15" s="10">
        <v>25.5</v>
      </c>
      <c r="F15" s="33">
        <f t="shared" si="0"/>
        <v>25423.5</v>
      </c>
      <c r="G15" s="15">
        <v>46108</v>
      </c>
      <c r="H15" s="16" t="s">
        <v>115</v>
      </c>
      <c r="I15" s="17"/>
      <c r="J15" s="18">
        <v>100000</v>
      </c>
      <c r="P15" s="190">
        <v>46112</v>
      </c>
      <c r="Q15" s="189"/>
      <c r="R15" s="190">
        <v>46112</v>
      </c>
      <c r="S15" s="188" t="s">
        <v>100</v>
      </c>
      <c r="T15" s="194">
        <v>249</v>
      </c>
      <c r="U15" s="188" t="s">
        <v>62</v>
      </c>
      <c r="V15" s="188" t="s">
        <v>103</v>
      </c>
      <c r="W15" s="193">
        <v>30</v>
      </c>
      <c r="X15" s="188" t="s">
        <v>64</v>
      </c>
      <c r="Y15" s="191">
        <v>1300</v>
      </c>
      <c r="Z15" s="192">
        <v>39000</v>
      </c>
      <c r="AA15" s="189"/>
      <c r="AB15" s="192">
        <v>39000</v>
      </c>
      <c r="AC15" t="s">
        <v>123</v>
      </c>
    </row>
    <row r="16" spans="2:29" x14ac:dyDescent="0.25">
      <c r="B16" s="7">
        <v>46094</v>
      </c>
      <c r="C16" s="8">
        <v>1014</v>
      </c>
      <c r="D16" s="9"/>
      <c r="E16" s="10">
        <v>25.5</v>
      </c>
      <c r="F16" s="33">
        <f t="shared" si="0"/>
        <v>25857</v>
      </c>
      <c r="G16" s="19"/>
      <c r="H16" s="16"/>
      <c r="I16" s="17"/>
      <c r="J16" s="18"/>
      <c r="P16" s="190">
        <v>46112</v>
      </c>
      <c r="Q16" s="189"/>
      <c r="R16" s="190">
        <v>46112</v>
      </c>
      <c r="S16" s="188" t="s">
        <v>100</v>
      </c>
      <c r="T16" s="194">
        <v>249</v>
      </c>
      <c r="U16" s="188" t="s">
        <v>62</v>
      </c>
      <c r="V16" s="188" t="s">
        <v>108</v>
      </c>
      <c r="W16" s="193">
        <v>200</v>
      </c>
      <c r="X16" s="188" t="s">
        <v>64</v>
      </c>
      <c r="Y16" s="191">
        <v>990</v>
      </c>
      <c r="Z16" s="192">
        <v>198000</v>
      </c>
      <c r="AA16" s="189"/>
      <c r="AB16" s="192">
        <v>198000</v>
      </c>
      <c r="AC16" t="s">
        <v>123</v>
      </c>
    </row>
    <row r="17" spans="2:29" x14ac:dyDescent="0.25">
      <c r="B17" s="7">
        <v>46095</v>
      </c>
      <c r="C17" s="8">
        <v>1024</v>
      </c>
      <c r="D17" s="9"/>
      <c r="E17" s="10">
        <v>25.5</v>
      </c>
      <c r="F17" s="33">
        <f t="shared" si="0"/>
        <v>26112</v>
      </c>
      <c r="G17" s="140">
        <v>46038</v>
      </c>
      <c r="H17" s="16" t="s">
        <v>117</v>
      </c>
      <c r="I17" s="17"/>
      <c r="J17" s="134">
        <v>23400</v>
      </c>
      <c r="P17" s="198">
        <v>46112</v>
      </c>
      <c r="Q17" s="197"/>
      <c r="R17" s="198">
        <v>46112</v>
      </c>
      <c r="S17" s="196" t="s">
        <v>100</v>
      </c>
      <c r="T17" s="202">
        <v>249</v>
      </c>
      <c r="U17" s="196" t="s">
        <v>62</v>
      </c>
      <c r="V17" s="196" t="s">
        <v>112</v>
      </c>
      <c r="W17" s="201">
        <v>1500</v>
      </c>
      <c r="X17" s="196" t="s">
        <v>12</v>
      </c>
      <c r="Y17" s="199">
        <v>30.8</v>
      </c>
      <c r="Z17" s="200">
        <v>46200</v>
      </c>
      <c r="AA17" s="197"/>
      <c r="AB17" s="200">
        <v>46200</v>
      </c>
      <c r="AC17" t="s">
        <v>123</v>
      </c>
    </row>
    <row r="18" spans="2:29" x14ac:dyDescent="0.25">
      <c r="B18" s="7">
        <v>46096</v>
      </c>
      <c r="C18" s="8">
        <v>1004</v>
      </c>
      <c r="D18" s="9"/>
      <c r="E18" s="10">
        <v>25.5</v>
      </c>
      <c r="F18" s="33">
        <f t="shared" si="0"/>
        <v>25602</v>
      </c>
      <c r="G18" s="140">
        <v>46038</v>
      </c>
      <c r="H18" s="16" t="s">
        <v>116</v>
      </c>
      <c r="I18" s="17"/>
      <c r="J18" s="134">
        <v>98400</v>
      </c>
      <c r="P18" s="198">
        <v>46112</v>
      </c>
      <c r="Q18" s="197"/>
      <c r="R18" s="198">
        <v>46112</v>
      </c>
      <c r="S18" s="196" t="s">
        <v>100</v>
      </c>
      <c r="T18" s="202">
        <v>249</v>
      </c>
      <c r="U18" s="196" t="s">
        <v>62</v>
      </c>
      <c r="V18" s="196" t="s">
        <v>124</v>
      </c>
      <c r="W18" s="201">
        <v>50</v>
      </c>
      <c r="X18" s="196" t="s">
        <v>12</v>
      </c>
      <c r="Y18" s="199">
        <v>41.6</v>
      </c>
      <c r="Z18" s="200">
        <v>2080</v>
      </c>
      <c r="AA18" s="197"/>
      <c r="AB18" s="200">
        <v>2080</v>
      </c>
      <c r="AC18" t="s">
        <v>123</v>
      </c>
    </row>
    <row r="19" spans="2:29" x14ac:dyDescent="0.25">
      <c r="B19" s="7">
        <v>46097</v>
      </c>
      <c r="C19" s="8">
        <v>1007</v>
      </c>
      <c r="D19" s="9"/>
      <c r="E19" s="10">
        <v>25.5</v>
      </c>
      <c r="F19" s="33">
        <f t="shared" si="0"/>
        <v>25678.5</v>
      </c>
      <c r="G19" s="163">
        <v>46087</v>
      </c>
      <c r="H19" s="16" t="s">
        <v>118</v>
      </c>
      <c r="I19" s="17"/>
      <c r="J19" s="162">
        <v>20925</v>
      </c>
      <c r="P19" s="198">
        <v>46112</v>
      </c>
      <c r="Q19" s="197"/>
      <c r="R19" s="198">
        <v>46112</v>
      </c>
      <c r="S19" s="196" t="s">
        <v>100</v>
      </c>
      <c r="T19" s="202">
        <v>249</v>
      </c>
      <c r="U19" s="196" t="s">
        <v>62</v>
      </c>
      <c r="V19" s="196" t="s">
        <v>125</v>
      </c>
      <c r="W19" s="201">
        <v>125</v>
      </c>
      <c r="X19" s="196" t="s">
        <v>12</v>
      </c>
      <c r="Y19" s="199">
        <v>32</v>
      </c>
      <c r="Z19" s="200">
        <v>4000</v>
      </c>
      <c r="AA19" s="197"/>
      <c r="AB19" s="200">
        <v>4000</v>
      </c>
      <c r="AC19" t="s">
        <v>123</v>
      </c>
    </row>
    <row r="20" spans="2:29" x14ac:dyDescent="0.25">
      <c r="B20" s="7">
        <v>46098</v>
      </c>
      <c r="C20" s="8">
        <v>960</v>
      </c>
      <c r="D20" s="9"/>
      <c r="E20" s="10">
        <v>25.5</v>
      </c>
      <c r="F20" s="33">
        <f t="shared" si="0"/>
        <v>24480</v>
      </c>
      <c r="G20" s="163">
        <v>46087</v>
      </c>
      <c r="H20" s="16" t="s">
        <v>119</v>
      </c>
      <c r="I20" s="17"/>
      <c r="J20" s="162">
        <v>25800</v>
      </c>
      <c r="P20" s="198">
        <v>46112</v>
      </c>
      <c r="Q20" s="197"/>
      <c r="R20" s="198">
        <v>46112</v>
      </c>
      <c r="S20" s="196" t="s">
        <v>100</v>
      </c>
      <c r="T20" s="202">
        <v>249</v>
      </c>
      <c r="U20" s="196" t="s">
        <v>62</v>
      </c>
      <c r="V20" s="196" t="s">
        <v>126</v>
      </c>
      <c r="W20" s="195">
        <v>5</v>
      </c>
      <c r="X20" s="196" t="s">
        <v>64</v>
      </c>
      <c r="Y20" s="199">
        <v>3600</v>
      </c>
      <c r="Z20" s="200">
        <v>18000</v>
      </c>
      <c r="AA20" s="197"/>
      <c r="AB20" s="200">
        <v>18000</v>
      </c>
      <c r="AC20" t="s">
        <v>123</v>
      </c>
    </row>
    <row r="21" spans="2:29" x14ac:dyDescent="0.25">
      <c r="B21" s="7">
        <v>46099</v>
      </c>
      <c r="C21" s="8">
        <v>988</v>
      </c>
      <c r="D21" s="9"/>
      <c r="E21" s="10">
        <v>25.5</v>
      </c>
      <c r="F21" s="33">
        <f t="shared" si="0"/>
        <v>25194</v>
      </c>
      <c r="G21" s="163">
        <v>46087</v>
      </c>
      <c r="H21" s="16" t="s">
        <v>120</v>
      </c>
      <c r="I21" s="17"/>
      <c r="J21" s="162">
        <v>18000</v>
      </c>
      <c r="P21" s="198">
        <v>46112</v>
      </c>
      <c r="Q21" s="197"/>
      <c r="R21" s="198">
        <v>46112</v>
      </c>
      <c r="S21" s="196" t="s">
        <v>100</v>
      </c>
      <c r="T21" s="202">
        <v>249</v>
      </c>
      <c r="U21" s="196" t="s">
        <v>62</v>
      </c>
      <c r="V21" s="196" t="s">
        <v>127</v>
      </c>
      <c r="W21" s="195">
        <v>5</v>
      </c>
      <c r="X21" s="196" t="s">
        <v>64</v>
      </c>
      <c r="Y21" s="199">
        <v>680</v>
      </c>
      <c r="Z21" s="200">
        <v>3400</v>
      </c>
      <c r="AA21" s="197"/>
      <c r="AB21" s="200">
        <v>3400</v>
      </c>
      <c r="AC21" t="s">
        <v>123</v>
      </c>
    </row>
    <row r="22" spans="2:29" x14ac:dyDescent="0.25">
      <c r="B22" s="7">
        <v>46100</v>
      </c>
      <c r="C22" s="8">
        <v>998</v>
      </c>
      <c r="D22" s="9"/>
      <c r="E22" s="10">
        <v>25.5</v>
      </c>
      <c r="F22" s="33">
        <f t="shared" si="0"/>
        <v>25449</v>
      </c>
      <c r="G22" s="163">
        <v>46087</v>
      </c>
      <c r="H22" s="16" t="s">
        <v>121</v>
      </c>
      <c r="I22" s="17"/>
      <c r="J22" s="162">
        <v>176000</v>
      </c>
    </row>
    <row r="23" spans="2:29" x14ac:dyDescent="0.25">
      <c r="B23" s="7">
        <v>46101</v>
      </c>
      <c r="C23" s="8">
        <v>978</v>
      </c>
      <c r="D23" s="9"/>
      <c r="E23" s="10">
        <v>25.5</v>
      </c>
      <c r="F23" s="33">
        <f t="shared" si="0"/>
        <v>24939</v>
      </c>
      <c r="G23" s="165">
        <v>46093</v>
      </c>
      <c r="H23" s="16" t="s">
        <v>118</v>
      </c>
      <c r="I23" s="17"/>
      <c r="J23" s="164">
        <v>20925</v>
      </c>
    </row>
    <row r="24" spans="2:29" x14ac:dyDescent="0.25">
      <c r="B24" s="7">
        <v>46102</v>
      </c>
      <c r="C24" s="8">
        <v>1029</v>
      </c>
      <c r="D24" s="9"/>
      <c r="E24" s="10">
        <v>25.5</v>
      </c>
      <c r="F24" s="33">
        <f t="shared" si="0"/>
        <v>26239.5</v>
      </c>
      <c r="G24" s="19"/>
      <c r="H24" s="16"/>
      <c r="I24" s="17"/>
      <c r="J24" s="18"/>
    </row>
    <row r="25" spans="2:29" x14ac:dyDescent="0.25">
      <c r="B25" s="7">
        <v>46103</v>
      </c>
      <c r="C25" s="8">
        <v>994</v>
      </c>
      <c r="D25" s="9"/>
      <c r="E25" s="10">
        <v>25.5</v>
      </c>
      <c r="F25" s="33">
        <f t="shared" si="0"/>
        <v>25347</v>
      </c>
      <c r="G25" s="19"/>
      <c r="H25" s="16"/>
      <c r="I25" s="17"/>
      <c r="J25" s="18"/>
    </row>
    <row r="26" spans="2:29" x14ac:dyDescent="0.25">
      <c r="B26" s="7">
        <v>46104</v>
      </c>
      <c r="C26" s="8">
        <v>990</v>
      </c>
      <c r="D26" s="9"/>
      <c r="E26" s="10">
        <v>25.5</v>
      </c>
      <c r="F26" s="33">
        <f t="shared" si="0"/>
        <v>25245</v>
      </c>
      <c r="G26" s="19"/>
      <c r="H26" s="16"/>
      <c r="I26" s="17"/>
      <c r="J26" s="18"/>
    </row>
    <row r="27" spans="2:29" x14ac:dyDescent="0.25">
      <c r="B27" s="7">
        <v>46105</v>
      </c>
      <c r="C27" s="8">
        <v>986.5</v>
      </c>
      <c r="D27" s="9"/>
      <c r="E27" s="10">
        <v>25.5</v>
      </c>
      <c r="F27" s="33">
        <f t="shared" si="0"/>
        <v>25155.75</v>
      </c>
      <c r="G27" s="19"/>
      <c r="H27" s="16"/>
      <c r="I27" s="17"/>
      <c r="J27" s="18"/>
    </row>
    <row r="28" spans="2:29" x14ac:dyDescent="0.25">
      <c r="B28" s="7">
        <v>46106</v>
      </c>
      <c r="C28" s="8">
        <v>941.5</v>
      </c>
      <c r="D28" s="9"/>
      <c r="E28" s="10">
        <v>25.5</v>
      </c>
      <c r="F28" s="33">
        <f t="shared" si="0"/>
        <v>24008.25</v>
      </c>
      <c r="G28" s="19"/>
      <c r="H28" s="16"/>
      <c r="I28" s="17"/>
      <c r="J28" s="18"/>
    </row>
    <row r="29" spans="2:29" x14ac:dyDescent="0.25">
      <c r="B29" s="7">
        <v>46107</v>
      </c>
      <c r="C29" s="8">
        <v>0</v>
      </c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29" x14ac:dyDescent="0.25">
      <c r="B30" s="7">
        <v>46108</v>
      </c>
      <c r="C30" s="8">
        <v>1881</v>
      </c>
      <c r="D30" s="9"/>
      <c r="E30" s="10">
        <v>25.5</v>
      </c>
      <c r="F30" s="33">
        <f t="shared" si="0"/>
        <v>47965.5</v>
      </c>
      <c r="G30" s="19"/>
      <c r="H30" s="16"/>
      <c r="I30" s="17"/>
      <c r="J30" s="18"/>
    </row>
    <row r="31" spans="2:29" x14ac:dyDescent="0.25">
      <c r="B31" s="7">
        <v>46109</v>
      </c>
      <c r="C31" s="8">
        <v>927.5</v>
      </c>
      <c r="D31" s="9"/>
      <c r="E31" s="10">
        <v>25.5</v>
      </c>
      <c r="F31" s="33">
        <f t="shared" si="0"/>
        <v>23651.25</v>
      </c>
      <c r="G31" s="19"/>
      <c r="H31" s="16"/>
      <c r="I31" s="17"/>
      <c r="J31" s="18"/>
    </row>
    <row r="32" spans="2:29" x14ac:dyDescent="0.25">
      <c r="B32" s="7">
        <v>46110</v>
      </c>
      <c r="C32" s="8">
        <v>953.5</v>
      </c>
      <c r="D32" s="9"/>
      <c r="E32" s="10">
        <v>25.5</v>
      </c>
      <c r="F32" s="33">
        <f t="shared" si="0"/>
        <v>24314.25</v>
      </c>
      <c r="G32" s="19"/>
      <c r="H32" s="16"/>
      <c r="I32" s="17"/>
      <c r="J32" s="18"/>
    </row>
    <row r="33" spans="2:12" x14ac:dyDescent="0.25">
      <c r="B33" s="7">
        <v>46111</v>
      </c>
      <c r="C33" s="8">
        <v>953.5</v>
      </c>
      <c r="D33" s="9"/>
      <c r="E33" s="10">
        <v>25.5</v>
      </c>
      <c r="F33" s="33">
        <f t="shared" si="0"/>
        <v>24314.25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1006.5</v>
      </c>
      <c r="D34" s="48"/>
      <c r="E34" s="10">
        <v>25.5</v>
      </c>
      <c r="F34" s="49">
        <f t="shared" si="0"/>
        <v>25665.75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29959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1136826.5496239997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763954.5</v>
      </c>
      <c r="L36" s="31">
        <f>J36-J4-J5-J6</f>
        <v>755558.64004500001</v>
      </c>
    </row>
    <row r="37" spans="2:12" x14ac:dyDescent="0.25">
      <c r="B37" s="26" t="s">
        <v>14</v>
      </c>
      <c r="C37" s="30">
        <f>C35</f>
        <v>29959</v>
      </c>
      <c r="D37" s="9">
        <f>D35/1.03</f>
        <v>0</v>
      </c>
      <c r="E37" s="10"/>
      <c r="F37" s="33">
        <f>SUM(F4:F36)</f>
        <v>763954.5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-372872.04962399974</v>
      </c>
    </row>
    <row r="40" spans="2:12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</row>
    <row r="41" spans="2:12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CA1D1-418E-4DD6-8074-78543B9A0D8F}">
  <dimension ref="B1:AC43"/>
  <sheetViews>
    <sheetView zoomScale="85" zoomScaleNormal="85" workbookViewId="0">
      <selection activeCell="AB15" sqref="AB15:AB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330680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66">
        <v>46038</v>
      </c>
      <c r="Q3" s="13">
        <f>R3-P3</f>
        <v>74</v>
      </c>
      <c r="R3" s="98">
        <v>46112</v>
      </c>
      <c r="S3" s="13" t="s">
        <v>100</v>
      </c>
      <c r="T3" s="167">
        <v>39</v>
      </c>
      <c r="U3" s="168" t="s">
        <v>62</v>
      </c>
      <c r="V3" s="168" t="s">
        <v>81</v>
      </c>
      <c r="W3" s="169">
        <v>30</v>
      </c>
      <c r="X3" s="168" t="s">
        <v>64</v>
      </c>
      <c r="Y3" s="170">
        <v>780</v>
      </c>
      <c r="Z3" s="171">
        <v>23400</v>
      </c>
      <c r="AA3" s="172"/>
      <c r="AB3" s="171">
        <v>23400</v>
      </c>
      <c r="AC3" t="s">
        <v>101</v>
      </c>
    </row>
    <row r="4" spans="2:29" x14ac:dyDescent="0.25">
      <c r="B4" s="7">
        <v>46113</v>
      </c>
      <c r="C4" s="8">
        <v>983</v>
      </c>
      <c r="D4" s="9"/>
      <c r="E4" s="10">
        <v>25.5</v>
      </c>
      <c r="F4" s="33">
        <f>E4*C4</f>
        <v>25066.5</v>
      </c>
      <c r="G4" s="11"/>
      <c r="H4" s="12" t="s">
        <v>6</v>
      </c>
      <c r="I4" s="13">
        <v>0.01</v>
      </c>
      <c r="J4" s="14">
        <f>(F36+F37)*I4</f>
        <v>7314.93</v>
      </c>
      <c r="P4" s="166">
        <v>46038</v>
      </c>
      <c r="Q4" s="13">
        <f>R4-P4</f>
        <v>74</v>
      </c>
      <c r="R4" s="98">
        <v>46112</v>
      </c>
      <c r="S4" s="13" t="s">
        <v>100</v>
      </c>
      <c r="T4" s="167">
        <v>39</v>
      </c>
      <c r="U4" s="168" t="s">
        <v>62</v>
      </c>
      <c r="V4" s="168" t="s">
        <v>80</v>
      </c>
      <c r="W4" s="169">
        <v>120</v>
      </c>
      <c r="X4" s="168" t="s">
        <v>64</v>
      </c>
      <c r="Y4" s="170">
        <v>820</v>
      </c>
      <c r="Z4" s="171">
        <v>98400</v>
      </c>
      <c r="AA4" s="172"/>
      <c r="AB4" s="171">
        <v>98400</v>
      </c>
      <c r="AC4" t="s">
        <v>101</v>
      </c>
    </row>
    <row r="5" spans="2:29" x14ac:dyDescent="0.25">
      <c r="B5" s="7">
        <v>46114</v>
      </c>
      <c r="C5" s="8">
        <v>1008</v>
      </c>
      <c r="D5" s="9"/>
      <c r="E5" s="10">
        <v>25.5</v>
      </c>
      <c r="F5" s="33">
        <f t="shared" ref="F5:F34" si="0">E5*C5</f>
        <v>25704</v>
      </c>
      <c r="G5" s="11"/>
      <c r="H5" s="12" t="s">
        <v>7</v>
      </c>
      <c r="I5" s="13">
        <v>1E-3</v>
      </c>
      <c r="J5" s="14">
        <f>(F36+F37-J4-J6)*I5</f>
        <v>724.17806999999993</v>
      </c>
      <c r="P5" s="173">
        <v>46087</v>
      </c>
      <c r="Q5" s="13">
        <f>R5-P5</f>
        <v>25</v>
      </c>
      <c r="R5" s="98">
        <v>46112</v>
      </c>
      <c r="S5" s="13" t="s">
        <v>100</v>
      </c>
      <c r="T5" s="174">
        <v>193</v>
      </c>
      <c r="U5" s="175" t="s">
        <v>62</v>
      </c>
      <c r="V5" s="175" t="s">
        <v>111</v>
      </c>
      <c r="W5" s="176">
        <v>1116.45</v>
      </c>
      <c r="X5" s="175" t="s">
        <v>12</v>
      </c>
      <c r="Y5" s="177">
        <v>18.742439999999998</v>
      </c>
      <c r="Z5" s="178">
        <v>20925</v>
      </c>
      <c r="AA5" s="179"/>
      <c r="AB5" s="178">
        <v>20925</v>
      </c>
      <c r="AC5" t="s">
        <v>101</v>
      </c>
    </row>
    <row r="6" spans="2:29" x14ac:dyDescent="0.25">
      <c r="B6" s="7">
        <v>46115</v>
      </c>
      <c r="C6" s="8">
        <v>1011</v>
      </c>
      <c r="D6" s="9"/>
      <c r="E6" s="10">
        <v>25.5</v>
      </c>
      <c r="F6" s="33">
        <f t="shared" si="0"/>
        <v>25780.5</v>
      </c>
      <c r="G6" s="11"/>
      <c r="H6" s="12" t="s">
        <v>8</v>
      </c>
      <c r="I6" s="13"/>
      <c r="J6" s="14"/>
      <c r="P6" s="173">
        <v>46087</v>
      </c>
      <c r="Q6" s="13">
        <f t="shared" ref="Q6:Q9" si="1">R6-P6</f>
        <v>25</v>
      </c>
      <c r="R6" s="98">
        <v>46112</v>
      </c>
      <c r="S6" s="13" t="s">
        <v>100</v>
      </c>
      <c r="T6" s="174">
        <v>193</v>
      </c>
      <c r="U6" s="175" t="s">
        <v>62</v>
      </c>
      <c r="V6" s="175" t="s">
        <v>102</v>
      </c>
      <c r="W6" s="180">
        <v>30</v>
      </c>
      <c r="X6" s="175" t="s">
        <v>64</v>
      </c>
      <c r="Y6" s="177">
        <v>860</v>
      </c>
      <c r="Z6" s="178">
        <v>25800</v>
      </c>
      <c r="AA6" s="179"/>
      <c r="AB6" s="178">
        <v>25800</v>
      </c>
      <c r="AC6" t="s">
        <v>101</v>
      </c>
    </row>
    <row r="7" spans="2:29" x14ac:dyDescent="0.25">
      <c r="B7" s="7">
        <v>46116</v>
      </c>
      <c r="C7" s="8">
        <v>998.5</v>
      </c>
      <c r="D7" s="9"/>
      <c r="E7" s="10">
        <v>25.5</v>
      </c>
      <c r="F7" s="33">
        <f t="shared" si="0"/>
        <v>25461.75</v>
      </c>
      <c r="G7" s="11"/>
      <c r="H7" s="12" t="s">
        <v>9</v>
      </c>
      <c r="I7" s="13"/>
      <c r="J7" s="14">
        <f>'MART 2026'!J39*-1</f>
        <v>372872.04962399974</v>
      </c>
      <c r="P7" s="173">
        <v>46087</v>
      </c>
      <c r="Q7" s="13">
        <f t="shared" si="1"/>
        <v>25</v>
      </c>
      <c r="R7" s="98">
        <v>46112</v>
      </c>
      <c r="S7" s="13" t="s">
        <v>100</v>
      </c>
      <c r="T7" s="174">
        <v>193</v>
      </c>
      <c r="U7" s="175" t="s">
        <v>62</v>
      </c>
      <c r="V7" s="175" t="s">
        <v>103</v>
      </c>
      <c r="W7" s="180">
        <v>15</v>
      </c>
      <c r="X7" s="175" t="s">
        <v>64</v>
      </c>
      <c r="Y7" s="177">
        <v>1200</v>
      </c>
      <c r="Z7" s="178">
        <v>18000</v>
      </c>
      <c r="AA7" s="179"/>
      <c r="AB7" s="178">
        <v>18000</v>
      </c>
      <c r="AC7" t="s">
        <v>101</v>
      </c>
    </row>
    <row r="8" spans="2:29" x14ac:dyDescent="0.25">
      <c r="B8" s="7">
        <v>46117</v>
      </c>
      <c r="C8" s="8">
        <v>1014</v>
      </c>
      <c r="D8" s="9"/>
      <c r="E8" s="10">
        <v>25.5</v>
      </c>
      <c r="F8" s="33">
        <f t="shared" si="0"/>
        <v>25857</v>
      </c>
      <c r="G8" s="15"/>
      <c r="H8" s="16"/>
      <c r="I8" s="17"/>
      <c r="J8" s="18"/>
      <c r="P8" s="173">
        <v>46087</v>
      </c>
      <c r="Q8" s="13">
        <f t="shared" si="1"/>
        <v>25</v>
      </c>
      <c r="R8" s="98">
        <v>46112</v>
      </c>
      <c r="S8" s="13" t="s">
        <v>100</v>
      </c>
      <c r="T8" s="174">
        <v>193</v>
      </c>
      <c r="U8" s="175" t="s">
        <v>62</v>
      </c>
      <c r="V8" s="175" t="s">
        <v>108</v>
      </c>
      <c r="W8" s="180">
        <v>200</v>
      </c>
      <c r="X8" s="175" t="s">
        <v>64</v>
      </c>
      <c r="Y8" s="177">
        <v>880</v>
      </c>
      <c r="Z8" s="178">
        <v>176000</v>
      </c>
      <c r="AA8" s="179"/>
      <c r="AB8" s="178">
        <v>176000</v>
      </c>
      <c r="AC8" t="s">
        <v>101</v>
      </c>
    </row>
    <row r="9" spans="2:29" x14ac:dyDescent="0.25">
      <c r="B9" s="7">
        <v>46118</v>
      </c>
      <c r="C9" s="8">
        <v>993</v>
      </c>
      <c r="D9" s="9"/>
      <c r="E9" s="10">
        <v>25.5</v>
      </c>
      <c r="F9" s="33">
        <f t="shared" si="0"/>
        <v>25321.5</v>
      </c>
      <c r="G9" s="15"/>
      <c r="H9" s="16"/>
      <c r="I9" s="17"/>
      <c r="J9" s="18"/>
      <c r="P9" s="181">
        <v>46093</v>
      </c>
      <c r="Q9" s="13">
        <f t="shared" si="1"/>
        <v>19</v>
      </c>
      <c r="R9" s="98">
        <v>46112</v>
      </c>
      <c r="S9" s="13" t="s">
        <v>100</v>
      </c>
      <c r="T9" s="182">
        <v>211</v>
      </c>
      <c r="U9" s="183" t="s">
        <v>62</v>
      </c>
      <c r="V9" s="183" t="s">
        <v>112</v>
      </c>
      <c r="W9" s="184">
        <v>1083.3330000000001</v>
      </c>
      <c r="X9" s="183" t="s">
        <v>12</v>
      </c>
      <c r="Y9" s="185">
        <v>19.315390000000001</v>
      </c>
      <c r="Z9" s="186">
        <v>20925</v>
      </c>
      <c r="AA9" s="187"/>
      <c r="AB9" s="186">
        <v>20925</v>
      </c>
      <c r="AC9" t="s">
        <v>101</v>
      </c>
    </row>
    <row r="10" spans="2:29" x14ac:dyDescent="0.25">
      <c r="B10" s="7">
        <v>46119</v>
      </c>
      <c r="C10" s="8">
        <v>985.5</v>
      </c>
      <c r="D10" s="9"/>
      <c r="E10" s="10">
        <v>25.5</v>
      </c>
      <c r="F10" s="33">
        <f t="shared" si="0"/>
        <v>25130.25</v>
      </c>
      <c r="G10" s="15"/>
      <c r="H10" s="16"/>
      <c r="I10" s="17"/>
      <c r="J10" s="18"/>
      <c r="P10" s="57"/>
      <c r="Q10" s="57"/>
      <c r="R10" s="57"/>
      <c r="S10" s="57"/>
      <c r="T10" s="57"/>
      <c r="U10" s="57"/>
      <c r="V10" s="57" t="s">
        <v>122</v>
      </c>
      <c r="W10" s="57"/>
      <c r="X10" s="57"/>
      <c r="Y10" s="57"/>
      <c r="Z10" s="57"/>
      <c r="AA10" s="57"/>
      <c r="AB10" s="105">
        <v>-383450</v>
      </c>
    </row>
    <row r="11" spans="2:29" x14ac:dyDescent="0.25">
      <c r="B11" s="7">
        <v>46120</v>
      </c>
      <c r="C11" s="8">
        <v>1005.5</v>
      </c>
      <c r="D11" s="9"/>
      <c r="E11" s="10">
        <v>25.5</v>
      </c>
      <c r="F11" s="33">
        <f t="shared" si="0"/>
        <v>25640.25</v>
      </c>
      <c r="G11" s="239">
        <v>46053</v>
      </c>
      <c r="H11" s="240" t="s">
        <v>102</v>
      </c>
      <c r="I11" s="241">
        <v>30</v>
      </c>
      <c r="J11" s="18">
        <v>26700</v>
      </c>
      <c r="P11" s="224">
        <v>46053</v>
      </c>
      <c r="Q11" s="13">
        <f>R11-P11</f>
        <v>89</v>
      </c>
      <c r="R11" s="98">
        <v>46142</v>
      </c>
      <c r="S11" s="13" t="s">
        <v>100</v>
      </c>
      <c r="T11" s="225">
        <v>87</v>
      </c>
      <c r="U11" s="226" t="s">
        <v>62</v>
      </c>
      <c r="V11" s="226" t="s">
        <v>102</v>
      </c>
      <c r="W11" s="227">
        <v>30</v>
      </c>
      <c r="X11" s="226" t="s">
        <v>64</v>
      </c>
      <c r="Y11" s="228">
        <v>890</v>
      </c>
      <c r="Z11" s="229">
        <v>26700</v>
      </c>
      <c r="AA11" s="230"/>
      <c r="AB11" s="229">
        <v>26700</v>
      </c>
      <c r="AC11" t="s">
        <v>104</v>
      </c>
    </row>
    <row r="12" spans="2:29" x14ac:dyDescent="0.25">
      <c r="B12" s="7">
        <v>46121</v>
      </c>
      <c r="C12" s="8">
        <v>991</v>
      </c>
      <c r="D12" s="9"/>
      <c r="E12" s="10">
        <v>25.5</v>
      </c>
      <c r="F12" s="33">
        <f t="shared" si="0"/>
        <v>25270.5</v>
      </c>
      <c r="G12" s="239">
        <v>46053</v>
      </c>
      <c r="H12" s="240" t="s">
        <v>103</v>
      </c>
      <c r="I12" s="241">
        <v>60</v>
      </c>
      <c r="J12" s="18">
        <v>84000</v>
      </c>
      <c r="P12" s="224">
        <v>46053</v>
      </c>
      <c r="Q12" s="13">
        <f>R12-P12</f>
        <v>89</v>
      </c>
      <c r="R12" s="98">
        <v>46142</v>
      </c>
      <c r="S12" s="13" t="s">
        <v>100</v>
      </c>
      <c r="T12" s="225">
        <v>87</v>
      </c>
      <c r="U12" s="226" t="s">
        <v>62</v>
      </c>
      <c r="V12" s="226" t="s">
        <v>103</v>
      </c>
      <c r="W12" s="227">
        <v>60</v>
      </c>
      <c r="X12" s="226" t="s">
        <v>64</v>
      </c>
      <c r="Y12" s="228">
        <v>1400</v>
      </c>
      <c r="Z12" s="229">
        <v>84000</v>
      </c>
      <c r="AA12" s="230"/>
      <c r="AB12" s="229">
        <v>84000</v>
      </c>
      <c r="AC12" t="s">
        <v>104</v>
      </c>
    </row>
    <row r="13" spans="2:29" x14ac:dyDescent="0.25">
      <c r="B13" s="7">
        <v>46122</v>
      </c>
      <c r="C13" s="8">
        <v>1006</v>
      </c>
      <c r="D13" s="9"/>
      <c r="E13" s="10">
        <v>25.5</v>
      </c>
      <c r="F13" s="33">
        <f t="shared" si="0"/>
        <v>25653</v>
      </c>
      <c r="G13" s="242">
        <v>46063</v>
      </c>
      <c r="H13" s="243" t="s">
        <v>108</v>
      </c>
      <c r="I13" s="244">
        <v>190</v>
      </c>
      <c r="J13" s="18">
        <v>174800</v>
      </c>
      <c r="P13" s="231">
        <v>46063</v>
      </c>
      <c r="Q13" s="13">
        <f>R13-P13</f>
        <v>79</v>
      </c>
      <c r="R13" s="98">
        <v>46142</v>
      </c>
      <c r="S13" s="13" t="s">
        <v>100</v>
      </c>
      <c r="T13" s="232">
        <v>117</v>
      </c>
      <c r="U13" s="233" t="s">
        <v>62</v>
      </c>
      <c r="V13" s="233" t="s">
        <v>108</v>
      </c>
      <c r="W13" s="234">
        <v>190</v>
      </c>
      <c r="X13" s="233" t="s">
        <v>64</v>
      </c>
      <c r="Y13" s="235">
        <v>920</v>
      </c>
      <c r="Z13" s="236">
        <v>174800</v>
      </c>
      <c r="AA13" s="237"/>
      <c r="AB13" s="236">
        <v>174800</v>
      </c>
      <c r="AC13" t="s">
        <v>104</v>
      </c>
    </row>
    <row r="14" spans="2:29" x14ac:dyDescent="0.25">
      <c r="B14" s="7">
        <v>46123</v>
      </c>
      <c r="C14" s="8">
        <v>1004</v>
      </c>
      <c r="D14" s="9"/>
      <c r="E14" s="10">
        <v>25.5</v>
      </c>
      <c r="F14" s="33">
        <f t="shared" si="0"/>
        <v>25602</v>
      </c>
      <c r="G14" s="15"/>
      <c r="H14" s="16"/>
      <c r="I14" s="17"/>
      <c r="J14" s="18"/>
      <c r="P14" s="259" t="s">
        <v>128</v>
      </c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1"/>
      <c r="AB14" s="238">
        <v>-285500</v>
      </c>
    </row>
    <row r="15" spans="2:29" x14ac:dyDescent="0.25">
      <c r="B15" s="7">
        <v>46124</v>
      </c>
      <c r="C15" s="8">
        <v>992</v>
      </c>
      <c r="D15" s="9"/>
      <c r="E15" s="10">
        <v>25.5</v>
      </c>
      <c r="F15" s="33">
        <f t="shared" si="0"/>
        <v>25296</v>
      </c>
      <c r="G15" s="15"/>
      <c r="H15" s="16"/>
      <c r="I15" s="17"/>
      <c r="J15" s="18"/>
      <c r="P15" s="190">
        <v>46112</v>
      </c>
      <c r="Q15" s="189"/>
      <c r="R15" s="190">
        <v>46112</v>
      </c>
      <c r="S15" s="188" t="s">
        <v>100</v>
      </c>
      <c r="T15" s="194">
        <v>249</v>
      </c>
      <c r="U15" s="188" t="s">
        <v>62</v>
      </c>
      <c r="V15" s="188" t="s">
        <v>102</v>
      </c>
      <c r="W15" s="193">
        <v>20</v>
      </c>
      <c r="X15" s="188" t="s">
        <v>64</v>
      </c>
      <c r="Y15" s="191">
        <v>1000</v>
      </c>
      <c r="Z15" s="192">
        <v>20000</v>
      </c>
      <c r="AA15" s="189"/>
      <c r="AB15" s="192">
        <v>20000</v>
      </c>
      <c r="AC15" t="s">
        <v>123</v>
      </c>
    </row>
    <row r="16" spans="2:29" x14ac:dyDescent="0.25">
      <c r="B16" s="7">
        <v>46125</v>
      </c>
      <c r="C16" s="8">
        <v>950.5</v>
      </c>
      <c r="D16" s="9"/>
      <c r="E16" s="10">
        <v>25.5</v>
      </c>
      <c r="F16" s="33">
        <f t="shared" si="0"/>
        <v>24237.75</v>
      </c>
      <c r="G16" s="19"/>
      <c r="H16" s="16"/>
      <c r="I16" s="17"/>
      <c r="J16" s="18"/>
      <c r="P16" s="190">
        <v>46112</v>
      </c>
      <c r="Q16" s="189"/>
      <c r="R16" s="190">
        <v>46112</v>
      </c>
      <c r="S16" s="188" t="s">
        <v>100</v>
      </c>
      <c r="T16" s="194">
        <v>249</v>
      </c>
      <c r="U16" s="188" t="s">
        <v>62</v>
      </c>
      <c r="V16" s="188" t="s">
        <v>103</v>
      </c>
      <c r="W16" s="193">
        <v>30</v>
      </c>
      <c r="X16" s="188" t="s">
        <v>64</v>
      </c>
      <c r="Y16" s="191">
        <v>1300</v>
      </c>
      <c r="Z16" s="192">
        <v>39000</v>
      </c>
      <c r="AA16" s="189"/>
      <c r="AB16" s="192">
        <v>39000</v>
      </c>
      <c r="AC16" t="s">
        <v>123</v>
      </c>
    </row>
    <row r="17" spans="2:29" x14ac:dyDescent="0.25">
      <c r="B17" s="7">
        <v>46126</v>
      </c>
      <c r="C17" s="8">
        <v>915</v>
      </c>
      <c r="D17" s="9"/>
      <c r="E17" s="10">
        <v>25.5</v>
      </c>
      <c r="F17" s="33">
        <f t="shared" si="0"/>
        <v>23332.5</v>
      </c>
      <c r="G17" s="218"/>
      <c r="H17" s="16"/>
      <c r="I17" s="17"/>
      <c r="J17" s="219"/>
      <c r="P17" s="190">
        <v>46112</v>
      </c>
      <c r="Q17" s="189"/>
      <c r="R17" s="190">
        <v>46112</v>
      </c>
      <c r="S17" s="188" t="s">
        <v>100</v>
      </c>
      <c r="T17" s="194">
        <v>249</v>
      </c>
      <c r="U17" s="188" t="s">
        <v>62</v>
      </c>
      <c r="V17" s="188" t="s">
        <v>108</v>
      </c>
      <c r="W17" s="193">
        <v>200</v>
      </c>
      <c r="X17" s="188" t="s">
        <v>64</v>
      </c>
      <c r="Y17" s="191">
        <v>990</v>
      </c>
      <c r="Z17" s="192">
        <v>198000</v>
      </c>
      <c r="AA17" s="189"/>
      <c r="AB17" s="192">
        <v>198000</v>
      </c>
      <c r="AC17" t="s">
        <v>123</v>
      </c>
    </row>
    <row r="18" spans="2:29" x14ac:dyDescent="0.25">
      <c r="B18" s="7">
        <v>46127</v>
      </c>
      <c r="C18" s="8">
        <v>952.5</v>
      </c>
      <c r="D18" s="9"/>
      <c r="E18" s="10">
        <v>25.5</v>
      </c>
      <c r="F18" s="33">
        <f t="shared" si="0"/>
        <v>24288.75</v>
      </c>
      <c r="G18" s="218"/>
      <c r="H18" s="16"/>
      <c r="I18" s="17"/>
      <c r="J18" s="219"/>
      <c r="P18" s="198">
        <v>46112</v>
      </c>
      <c r="Q18" s="197"/>
      <c r="R18" s="198">
        <v>46112</v>
      </c>
      <c r="S18" s="196" t="s">
        <v>100</v>
      </c>
      <c r="T18" s="202">
        <v>249</v>
      </c>
      <c r="U18" s="196" t="s">
        <v>62</v>
      </c>
      <c r="V18" s="196" t="s">
        <v>112</v>
      </c>
      <c r="W18" s="201">
        <v>1500</v>
      </c>
      <c r="X18" s="196" t="s">
        <v>12</v>
      </c>
      <c r="Y18" s="199">
        <v>30.8</v>
      </c>
      <c r="Z18" s="200">
        <v>46200</v>
      </c>
      <c r="AA18" s="197"/>
      <c r="AB18" s="200">
        <v>46200</v>
      </c>
      <c r="AC18" t="s">
        <v>123</v>
      </c>
    </row>
    <row r="19" spans="2:29" x14ac:dyDescent="0.25">
      <c r="B19" s="7">
        <v>46128</v>
      </c>
      <c r="C19" s="8">
        <v>959</v>
      </c>
      <c r="D19" s="9"/>
      <c r="E19" s="10">
        <v>25.5</v>
      </c>
      <c r="F19" s="33">
        <f t="shared" si="0"/>
        <v>24454.5</v>
      </c>
      <c r="G19" s="220"/>
      <c r="H19" s="16"/>
      <c r="I19" s="17"/>
      <c r="J19" s="221"/>
      <c r="P19" s="198">
        <v>46112</v>
      </c>
      <c r="Q19" s="197"/>
      <c r="R19" s="198">
        <v>46112</v>
      </c>
      <c r="S19" s="196" t="s">
        <v>100</v>
      </c>
      <c r="T19" s="202">
        <v>249</v>
      </c>
      <c r="U19" s="196" t="s">
        <v>62</v>
      </c>
      <c r="V19" s="196" t="s">
        <v>124</v>
      </c>
      <c r="W19" s="201">
        <v>50</v>
      </c>
      <c r="X19" s="196" t="s">
        <v>12</v>
      </c>
      <c r="Y19" s="199">
        <v>41.6</v>
      </c>
      <c r="Z19" s="200">
        <v>2080</v>
      </c>
      <c r="AA19" s="197"/>
      <c r="AB19" s="200">
        <v>2080</v>
      </c>
      <c r="AC19" t="s">
        <v>123</v>
      </c>
    </row>
    <row r="20" spans="2:29" x14ac:dyDescent="0.25">
      <c r="B20" s="7">
        <v>46129</v>
      </c>
      <c r="C20" s="8">
        <v>939.5</v>
      </c>
      <c r="D20" s="9"/>
      <c r="E20" s="10">
        <v>25.5</v>
      </c>
      <c r="F20" s="33">
        <f t="shared" si="0"/>
        <v>23957.25</v>
      </c>
      <c r="G20" s="220"/>
      <c r="H20" s="16"/>
      <c r="I20" s="17"/>
      <c r="J20" s="221"/>
      <c r="P20" s="198">
        <v>46112</v>
      </c>
      <c r="Q20" s="197"/>
      <c r="R20" s="198">
        <v>46112</v>
      </c>
      <c r="S20" s="196" t="s">
        <v>100</v>
      </c>
      <c r="T20" s="202">
        <v>249</v>
      </c>
      <c r="U20" s="196" t="s">
        <v>62</v>
      </c>
      <c r="V20" s="196" t="s">
        <v>125</v>
      </c>
      <c r="W20" s="201">
        <v>125</v>
      </c>
      <c r="X20" s="196" t="s">
        <v>12</v>
      </c>
      <c r="Y20" s="199">
        <v>32</v>
      </c>
      <c r="Z20" s="200">
        <v>4000</v>
      </c>
      <c r="AA20" s="197"/>
      <c r="AB20" s="200">
        <v>4000</v>
      </c>
      <c r="AC20" t="s">
        <v>123</v>
      </c>
    </row>
    <row r="21" spans="2:29" x14ac:dyDescent="0.25">
      <c r="B21" s="7">
        <v>46130</v>
      </c>
      <c r="C21" s="8">
        <v>991</v>
      </c>
      <c r="D21" s="9"/>
      <c r="E21" s="10">
        <v>25.5</v>
      </c>
      <c r="F21" s="33">
        <f t="shared" si="0"/>
        <v>25270.5</v>
      </c>
      <c r="G21" s="220"/>
      <c r="H21" s="16"/>
      <c r="I21" s="17"/>
      <c r="J21" s="221"/>
      <c r="P21" s="198">
        <v>46112</v>
      </c>
      <c r="Q21" s="197"/>
      <c r="R21" s="198">
        <v>46112</v>
      </c>
      <c r="S21" s="196" t="s">
        <v>100</v>
      </c>
      <c r="T21" s="202">
        <v>249</v>
      </c>
      <c r="U21" s="196" t="s">
        <v>62</v>
      </c>
      <c r="V21" s="196" t="s">
        <v>126</v>
      </c>
      <c r="W21" s="195">
        <v>5</v>
      </c>
      <c r="X21" s="196" t="s">
        <v>64</v>
      </c>
      <c r="Y21" s="199">
        <v>3600</v>
      </c>
      <c r="Z21" s="200">
        <v>18000</v>
      </c>
      <c r="AA21" s="197"/>
      <c r="AB21" s="200">
        <v>18000</v>
      </c>
      <c r="AC21" t="s">
        <v>123</v>
      </c>
    </row>
    <row r="22" spans="2:29" x14ac:dyDescent="0.25">
      <c r="B22" s="7">
        <v>46131</v>
      </c>
      <c r="C22" s="8">
        <v>972</v>
      </c>
      <c r="D22" s="9"/>
      <c r="E22" s="10">
        <v>25.5</v>
      </c>
      <c r="F22" s="33">
        <f t="shared" si="0"/>
        <v>24786</v>
      </c>
      <c r="G22" s="220"/>
      <c r="H22" s="16"/>
      <c r="I22" s="17"/>
      <c r="J22" s="221"/>
      <c r="P22" s="198">
        <v>46112</v>
      </c>
      <c r="Q22" s="197"/>
      <c r="R22" s="198">
        <v>46112</v>
      </c>
      <c r="S22" s="196" t="s">
        <v>100</v>
      </c>
      <c r="T22" s="202">
        <v>249</v>
      </c>
      <c r="U22" s="196" t="s">
        <v>62</v>
      </c>
      <c r="V22" s="196" t="s">
        <v>127</v>
      </c>
      <c r="W22" s="195">
        <v>5</v>
      </c>
      <c r="X22" s="196" t="s">
        <v>64</v>
      </c>
      <c r="Y22" s="199">
        <v>680</v>
      </c>
      <c r="Z22" s="200">
        <v>3400</v>
      </c>
      <c r="AA22" s="197"/>
      <c r="AB22" s="200">
        <v>3400</v>
      </c>
      <c r="AC22" t="s">
        <v>123</v>
      </c>
    </row>
    <row r="23" spans="2:29" x14ac:dyDescent="0.25">
      <c r="B23" s="7">
        <v>46132</v>
      </c>
      <c r="C23" s="8">
        <v>943.5</v>
      </c>
      <c r="D23" s="9"/>
      <c r="E23" s="10">
        <v>25.5</v>
      </c>
      <c r="F23" s="33">
        <f t="shared" si="0"/>
        <v>24059.25</v>
      </c>
      <c r="G23" s="222"/>
      <c r="H23" s="16"/>
      <c r="I23" s="17"/>
      <c r="J23" s="223"/>
      <c r="P23" s="211"/>
      <c r="Q23" s="212"/>
      <c r="R23" s="211"/>
      <c r="S23" s="212"/>
      <c r="T23" s="213"/>
      <c r="U23" s="212"/>
      <c r="V23" s="212"/>
      <c r="W23" s="216"/>
      <c r="X23" s="212"/>
      <c r="Y23" s="214"/>
      <c r="Z23" s="215"/>
      <c r="AA23" s="210"/>
      <c r="AB23" s="215"/>
      <c r="AC23" s="212"/>
    </row>
    <row r="24" spans="2:29" x14ac:dyDescent="0.25">
      <c r="B24" s="7">
        <v>46133</v>
      </c>
      <c r="C24" s="8">
        <v>932</v>
      </c>
      <c r="D24" s="9"/>
      <c r="E24" s="10">
        <v>25.5</v>
      </c>
      <c r="F24" s="33">
        <f t="shared" si="0"/>
        <v>23766</v>
      </c>
      <c r="G24" s="19"/>
      <c r="H24" s="16"/>
      <c r="I24" s="17"/>
      <c r="J24" s="18"/>
      <c r="P24" s="211"/>
      <c r="Q24" s="212"/>
      <c r="R24" s="211"/>
      <c r="S24" s="212"/>
      <c r="T24" s="213"/>
      <c r="U24" s="212"/>
      <c r="V24" s="212"/>
      <c r="W24" s="217"/>
      <c r="X24" s="212"/>
      <c r="Y24" s="214"/>
      <c r="Z24" s="215"/>
      <c r="AA24" s="210"/>
      <c r="AB24" s="215"/>
      <c r="AC24" s="212"/>
    </row>
    <row r="25" spans="2:29" x14ac:dyDescent="0.25">
      <c r="B25" s="7">
        <v>46134</v>
      </c>
      <c r="C25" s="8">
        <v>937</v>
      </c>
      <c r="D25" s="9"/>
      <c r="E25" s="10">
        <v>25.5</v>
      </c>
      <c r="F25" s="33">
        <f t="shared" si="0"/>
        <v>23893.5</v>
      </c>
      <c r="G25" s="19"/>
      <c r="H25" s="16"/>
      <c r="I25" s="17"/>
      <c r="J25" s="18"/>
      <c r="P25" s="211"/>
      <c r="Q25" s="212"/>
      <c r="R25" s="211"/>
      <c r="S25" s="212"/>
      <c r="T25" s="213"/>
      <c r="U25" s="212"/>
      <c r="V25" s="212"/>
      <c r="W25" s="217"/>
      <c r="X25" s="212"/>
      <c r="Y25" s="214"/>
      <c r="Z25" s="215"/>
      <c r="AA25" s="210"/>
      <c r="AB25" s="215"/>
      <c r="AC25" s="212"/>
    </row>
    <row r="26" spans="2:29" x14ac:dyDescent="0.25">
      <c r="B26" s="7">
        <v>46135</v>
      </c>
      <c r="C26" s="8">
        <v>766.5</v>
      </c>
      <c r="D26" s="9"/>
      <c r="E26" s="10">
        <v>25.5</v>
      </c>
      <c r="F26" s="33">
        <f t="shared" si="0"/>
        <v>19545.75</v>
      </c>
      <c r="G26" s="19"/>
      <c r="H26" s="16"/>
      <c r="I26" s="17"/>
      <c r="J26" s="18"/>
      <c r="P26" s="211"/>
      <c r="Q26" s="212"/>
      <c r="R26" s="211"/>
      <c r="S26" s="212"/>
      <c r="T26" s="213"/>
      <c r="U26" s="212"/>
      <c r="V26" s="212"/>
      <c r="W26" s="217"/>
      <c r="X26" s="212"/>
      <c r="Y26" s="214"/>
      <c r="Z26" s="215"/>
      <c r="AA26" s="210"/>
      <c r="AB26" s="215"/>
      <c r="AC26" s="212"/>
    </row>
    <row r="27" spans="2:29" x14ac:dyDescent="0.25">
      <c r="B27" s="7">
        <v>46136</v>
      </c>
      <c r="C27" s="8">
        <v>941</v>
      </c>
      <c r="D27" s="9"/>
      <c r="E27" s="10">
        <v>25.5</v>
      </c>
      <c r="F27" s="33">
        <f t="shared" si="0"/>
        <v>23995.5</v>
      </c>
      <c r="G27" s="19"/>
      <c r="H27" s="16"/>
      <c r="I27" s="17"/>
      <c r="J27" s="18"/>
      <c r="P27" s="211"/>
      <c r="Q27" s="212"/>
      <c r="R27" s="211"/>
      <c r="S27" s="212"/>
      <c r="T27" s="213"/>
      <c r="U27" s="212"/>
      <c r="V27" s="212"/>
      <c r="W27" s="216"/>
      <c r="X27" s="212"/>
      <c r="Y27" s="214"/>
      <c r="Z27" s="215"/>
      <c r="AA27" s="210"/>
      <c r="AB27" s="215"/>
      <c r="AC27" s="212"/>
    </row>
    <row r="28" spans="2:29" x14ac:dyDescent="0.25">
      <c r="B28" s="7">
        <v>46137</v>
      </c>
      <c r="C28" s="8">
        <v>945</v>
      </c>
      <c r="D28" s="9"/>
      <c r="E28" s="10">
        <v>25.5</v>
      </c>
      <c r="F28" s="33">
        <f t="shared" si="0"/>
        <v>24097.5</v>
      </c>
      <c r="G28" s="19"/>
      <c r="H28" s="16"/>
      <c r="I28" s="17"/>
      <c r="J28" s="18"/>
    </row>
    <row r="29" spans="2:29" x14ac:dyDescent="0.25">
      <c r="B29" s="7">
        <v>46138</v>
      </c>
      <c r="C29" s="8">
        <v>915</v>
      </c>
      <c r="D29" s="9"/>
      <c r="E29" s="10">
        <v>25.5</v>
      </c>
      <c r="F29" s="33">
        <f t="shared" si="0"/>
        <v>23332.5</v>
      </c>
      <c r="G29" s="19"/>
      <c r="H29" s="16"/>
      <c r="I29" s="17"/>
      <c r="J29" s="18"/>
      <c r="P29" s="211"/>
      <c r="Q29" s="210"/>
      <c r="R29" s="211"/>
      <c r="S29" s="212"/>
      <c r="T29" s="213"/>
      <c r="U29" s="212"/>
      <c r="V29" s="212"/>
      <c r="W29" s="217"/>
      <c r="X29" s="212"/>
      <c r="Y29" s="214"/>
      <c r="Z29" s="215"/>
      <c r="AA29" s="210"/>
      <c r="AB29" s="215"/>
      <c r="AC29" s="212"/>
    </row>
    <row r="30" spans="2:29" x14ac:dyDescent="0.25">
      <c r="B30" s="7">
        <v>46139</v>
      </c>
      <c r="C30" s="8">
        <v>732</v>
      </c>
      <c r="D30" s="9"/>
      <c r="E30" s="10">
        <v>25.5</v>
      </c>
      <c r="F30" s="33">
        <f t="shared" si="0"/>
        <v>18666</v>
      </c>
      <c r="G30" s="19"/>
      <c r="H30" s="16"/>
      <c r="I30" s="17"/>
      <c r="J30" s="18"/>
      <c r="P30" s="211"/>
      <c r="Q30" s="210"/>
      <c r="R30" s="211"/>
      <c r="S30" s="212"/>
      <c r="T30" s="213"/>
      <c r="U30" s="212"/>
      <c r="V30" s="212"/>
      <c r="W30" s="217"/>
      <c r="X30" s="212"/>
      <c r="Y30" s="214"/>
      <c r="Z30" s="215"/>
      <c r="AA30" s="210"/>
      <c r="AB30" s="215"/>
      <c r="AC30" s="212"/>
    </row>
    <row r="31" spans="2:29" x14ac:dyDescent="0.25">
      <c r="B31" s="7">
        <v>46140</v>
      </c>
      <c r="C31" s="8">
        <v>967</v>
      </c>
      <c r="D31" s="9"/>
      <c r="E31" s="10">
        <v>25.5</v>
      </c>
      <c r="F31" s="33">
        <f t="shared" si="0"/>
        <v>24658.5</v>
      </c>
      <c r="G31" s="19"/>
      <c r="H31" s="16"/>
      <c r="I31" s="17"/>
      <c r="J31" s="18"/>
      <c r="P31" s="211"/>
      <c r="Q31" s="210"/>
      <c r="R31" s="211"/>
      <c r="S31" s="212"/>
      <c r="T31" s="213"/>
      <c r="U31" s="212"/>
      <c r="V31" s="212"/>
      <c r="W31" s="217"/>
      <c r="X31" s="212"/>
      <c r="Y31" s="214"/>
      <c r="Z31" s="215"/>
      <c r="AA31" s="210"/>
      <c r="AB31" s="215"/>
      <c r="AC31" s="212"/>
    </row>
    <row r="32" spans="2:29" x14ac:dyDescent="0.25">
      <c r="B32" s="7">
        <v>46141</v>
      </c>
      <c r="C32" s="8">
        <v>966</v>
      </c>
      <c r="D32" s="9"/>
      <c r="E32" s="10">
        <v>25.5</v>
      </c>
      <c r="F32" s="33">
        <f t="shared" si="0"/>
        <v>24633</v>
      </c>
      <c r="G32" s="19"/>
      <c r="H32" s="16"/>
      <c r="I32" s="17"/>
      <c r="J32" s="18"/>
    </row>
    <row r="33" spans="2:12" x14ac:dyDescent="0.25">
      <c r="B33" s="7">
        <v>46142</v>
      </c>
      <c r="C33" s="8">
        <v>970</v>
      </c>
      <c r="D33" s="9"/>
      <c r="E33" s="10">
        <v>25.5</v>
      </c>
      <c r="F33" s="33">
        <f t="shared" si="0"/>
        <v>24735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28686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666411.15769399982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731493</v>
      </c>
      <c r="L36" s="31">
        <f>J36-J4-J5-J6</f>
        <v>723453.89192999993</v>
      </c>
    </row>
    <row r="37" spans="2:12" x14ac:dyDescent="0.25">
      <c r="B37" s="26" t="s">
        <v>14</v>
      </c>
      <c r="C37" s="30">
        <f>C35</f>
        <v>28686</v>
      </c>
      <c r="D37" s="9">
        <f>D35/1.03</f>
        <v>0</v>
      </c>
      <c r="E37" s="10"/>
      <c r="F37" s="33">
        <f>SUM(F4:F36)</f>
        <v>731493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65081.842306000181</v>
      </c>
    </row>
    <row r="40" spans="2:12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</row>
    <row r="41" spans="2:12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</row>
    <row r="42" spans="2:12" x14ac:dyDescent="0.25">
      <c r="J42" s="31"/>
    </row>
    <row r="43" spans="2:12" x14ac:dyDescent="0.25">
      <c r="J43" s="31"/>
    </row>
  </sheetData>
  <mergeCells count="8">
    <mergeCell ref="P14:AA14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074AD-3E75-4E04-9571-A6FEAB4F0FC8}">
  <dimension ref="B1:AC43"/>
  <sheetViews>
    <sheetView tabSelected="1" zoomScale="85" zoomScaleNormal="85" workbookViewId="0">
      <selection activeCell="AA28" sqref="AA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66">
        <v>46038</v>
      </c>
      <c r="Q3" s="13">
        <f>R3-P3</f>
        <v>74</v>
      </c>
      <c r="R3" s="98">
        <v>46112</v>
      </c>
      <c r="S3" s="13" t="s">
        <v>100</v>
      </c>
      <c r="T3" s="167">
        <v>39</v>
      </c>
      <c r="U3" s="168" t="s">
        <v>62</v>
      </c>
      <c r="V3" s="168" t="s">
        <v>81</v>
      </c>
      <c r="W3" s="169">
        <v>30</v>
      </c>
      <c r="X3" s="168" t="s">
        <v>64</v>
      </c>
      <c r="Y3" s="170">
        <v>780</v>
      </c>
      <c r="Z3" s="171">
        <v>23400</v>
      </c>
      <c r="AA3" s="172"/>
      <c r="AB3" s="171">
        <v>23400</v>
      </c>
      <c r="AC3" t="s">
        <v>101</v>
      </c>
    </row>
    <row r="4" spans="2:29" x14ac:dyDescent="0.25">
      <c r="B4" s="7">
        <v>46143</v>
      </c>
      <c r="C4" s="8">
        <v>775</v>
      </c>
      <c r="D4" s="9"/>
      <c r="E4" s="10">
        <v>25.5</v>
      </c>
      <c r="F4" s="33">
        <f>E4*C4</f>
        <v>19762.5</v>
      </c>
      <c r="G4" s="11"/>
      <c r="H4" s="12" t="s">
        <v>6</v>
      </c>
      <c r="I4" s="13">
        <v>0.01</v>
      </c>
      <c r="J4" s="14">
        <f>(F36+F37)*I4</f>
        <v>694.11</v>
      </c>
      <c r="P4" s="166">
        <v>46038</v>
      </c>
      <c r="Q4" s="13">
        <f>R4-P4</f>
        <v>74</v>
      </c>
      <c r="R4" s="98">
        <v>46112</v>
      </c>
      <c r="S4" s="13" t="s">
        <v>100</v>
      </c>
      <c r="T4" s="167">
        <v>39</v>
      </c>
      <c r="U4" s="168" t="s">
        <v>62</v>
      </c>
      <c r="V4" s="168" t="s">
        <v>80</v>
      </c>
      <c r="W4" s="169">
        <v>120</v>
      </c>
      <c r="X4" s="168" t="s">
        <v>64</v>
      </c>
      <c r="Y4" s="170">
        <v>820</v>
      </c>
      <c r="Z4" s="171">
        <v>98400</v>
      </c>
      <c r="AA4" s="172"/>
      <c r="AB4" s="171">
        <v>98400</v>
      </c>
      <c r="AC4" t="s">
        <v>101</v>
      </c>
    </row>
    <row r="5" spans="2:29" x14ac:dyDescent="0.25">
      <c r="B5" s="7">
        <v>46144</v>
      </c>
      <c r="C5" s="8">
        <v>962</v>
      </c>
      <c r="D5" s="9"/>
      <c r="E5" s="10">
        <v>25.5</v>
      </c>
      <c r="F5" s="33">
        <f t="shared" ref="F5:F34" si="0">E5*C5</f>
        <v>24531</v>
      </c>
      <c r="G5" s="11"/>
      <c r="H5" s="12" t="s">
        <v>7</v>
      </c>
      <c r="I5" s="13">
        <v>1E-3</v>
      </c>
      <c r="J5" s="14">
        <f>(F36+F37-J4-J6)*I5</f>
        <v>68.716890000000006</v>
      </c>
      <c r="P5" s="173">
        <v>46087</v>
      </c>
      <c r="Q5" s="13">
        <f>R5-P5</f>
        <v>25</v>
      </c>
      <c r="R5" s="98">
        <v>46112</v>
      </c>
      <c r="S5" s="13" t="s">
        <v>100</v>
      </c>
      <c r="T5" s="174">
        <v>193</v>
      </c>
      <c r="U5" s="175" t="s">
        <v>62</v>
      </c>
      <c r="V5" s="175" t="s">
        <v>111</v>
      </c>
      <c r="W5" s="176">
        <v>1116.45</v>
      </c>
      <c r="X5" s="175" t="s">
        <v>12</v>
      </c>
      <c r="Y5" s="177">
        <v>18.742439999999998</v>
      </c>
      <c r="Z5" s="178">
        <v>20925</v>
      </c>
      <c r="AA5" s="179"/>
      <c r="AB5" s="178">
        <v>20925</v>
      </c>
      <c r="AC5" t="s">
        <v>101</v>
      </c>
    </row>
    <row r="6" spans="2:29" x14ac:dyDescent="0.25">
      <c r="B6" s="7">
        <v>46145</v>
      </c>
      <c r="C6" s="8">
        <v>985</v>
      </c>
      <c r="D6" s="9"/>
      <c r="E6" s="10">
        <v>25.5</v>
      </c>
      <c r="F6" s="33">
        <f t="shared" si="0"/>
        <v>25117.5</v>
      </c>
      <c r="G6" s="11"/>
      <c r="H6" s="12" t="s">
        <v>8</v>
      </c>
      <c r="I6" s="13"/>
      <c r="J6" s="14"/>
      <c r="P6" s="173">
        <v>46087</v>
      </c>
      <c r="Q6" s="13">
        <f t="shared" ref="Q6:Q9" si="1">R6-P6</f>
        <v>25</v>
      </c>
      <c r="R6" s="98">
        <v>46112</v>
      </c>
      <c r="S6" s="13" t="s">
        <v>100</v>
      </c>
      <c r="T6" s="174">
        <v>193</v>
      </c>
      <c r="U6" s="175" t="s">
        <v>62</v>
      </c>
      <c r="V6" s="175" t="s">
        <v>102</v>
      </c>
      <c r="W6" s="180">
        <v>30</v>
      </c>
      <c r="X6" s="175" t="s">
        <v>64</v>
      </c>
      <c r="Y6" s="177">
        <v>860</v>
      </c>
      <c r="Z6" s="178">
        <v>25800</v>
      </c>
      <c r="AA6" s="179"/>
      <c r="AB6" s="178">
        <v>25800</v>
      </c>
      <c r="AC6" t="s">
        <v>101</v>
      </c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-65081.842306000181</v>
      </c>
      <c r="P7" s="173">
        <v>46087</v>
      </c>
      <c r="Q7" s="13">
        <f t="shared" si="1"/>
        <v>25</v>
      </c>
      <c r="R7" s="98">
        <v>46112</v>
      </c>
      <c r="S7" s="13" t="s">
        <v>100</v>
      </c>
      <c r="T7" s="174">
        <v>193</v>
      </c>
      <c r="U7" s="175" t="s">
        <v>62</v>
      </c>
      <c r="V7" s="175" t="s">
        <v>103</v>
      </c>
      <c r="W7" s="180">
        <v>15</v>
      </c>
      <c r="X7" s="175" t="s">
        <v>64</v>
      </c>
      <c r="Y7" s="177">
        <v>1200</v>
      </c>
      <c r="Z7" s="178">
        <v>18000</v>
      </c>
      <c r="AA7" s="179"/>
      <c r="AB7" s="178">
        <v>18000</v>
      </c>
      <c r="AC7" t="s">
        <v>101</v>
      </c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  <c r="P8" s="173">
        <v>46087</v>
      </c>
      <c r="Q8" s="13">
        <f t="shared" si="1"/>
        <v>25</v>
      </c>
      <c r="R8" s="98">
        <v>46112</v>
      </c>
      <c r="S8" s="13" t="s">
        <v>100</v>
      </c>
      <c r="T8" s="174">
        <v>193</v>
      </c>
      <c r="U8" s="175" t="s">
        <v>62</v>
      </c>
      <c r="V8" s="175" t="s">
        <v>108</v>
      </c>
      <c r="W8" s="180">
        <v>200</v>
      </c>
      <c r="X8" s="175" t="s">
        <v>64</v>
      </c>
      <c r="Y8" s="177">
        <v>880</v>
      </c>
      <c r="Z8" s="178">
        <v>176000</v>
      </c>
      <c r="AA8" s="179"/>
      <c r="AB8" s="178">
        <v>176000</v>
      </c>
      <c r="AC8" t="s">
        <v>101</v>
      </c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  <c r="P9" s="181">
        <v>46093</v>
      </c>
      <c r="Q9" s="13">
        <f t="shared" si="1"/>
        <v>19</v>
      </c>
      <c r="R9" s="98">
        <v>46112</v>
      </c>
      <c r="S9" s="13" t="s">
        <v>100</v>
      </c>
      <c r="T9" s="182">
        <v>211</v>
      </c>
      <c r="U9" s="183" t="s">
        <v>62</v>
      </c>
      <c r="V9" s="183" t="s">
        <v>112</v>
      </c>
      <c r="W9" s="184">
        <v>1083.3330000000001</v>
      </c>
      <c r="X9" s="183" t="s">
        <v>12</v>
      </c>
      <c r="Y9" s="185">
        <v>19.315390000000001</v>
      </c>
      <c r="Z9" s="186">
        <v>20925</v>
      </c>
      <c r="AA9" s="187"/>
      <c r="AB9" s="186">
        <v>20925</v>
      </c>
      <c r="AC9" t="s">
        <v>101</v>
      </c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  <c r="P10" s="57"/>
      <c r="Q10" s="57"/>
      <c r="R10" s="57"/>
      <c r="S10" s="57"/>
      <c r="T10" s="57"/>
      <c r="U10" s="57"/>
      <c r="V10" s="57" t="s">
        <v>122</v>
      </c>
      <c r="W10" s="57"/>
      <c r="X10" s="57"/>
      <c r="Y10" s="57"/>
      <c r="Z10" s="57"/>
      <c r="AA10" s="57"/>
      <c r="AB10" s="105">
        <v>-383450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  <c r="P11" s="224">
        <v>46053</v>
      </c>
      <c r="Q11" s="13">
        <f>R11-P11</f>
        <v>89</v>
      </c>
      <c r="R11" s="98">
        <v>46142</v>
      </c>
      <c r="S11" s="13" t="s">
        <v>100</v>
      </c>
      <c r="T11" s="225">
        <v>87</v>
      </c>
      <c r="U11" s="226" t="s">
        <v>62</v>
      </c>
      <c r="V11" s="226" t="s">
        <v>102</v>
      </c>
      <c r="W11" s="227">
        <v>30</v>
      </c>
      <c r="X11" s="226" t="s">
        <v>64</v>
      </c>
      <c r="Y11" s="228">
        <v>890</v>
      </c>
      <c r="Z11" s="229">
        <v>26700</v>
      </c>
      <c r="AA11" s="230"/>
      <c r="AB11" s="229">
        <v>26700</v>
      </c>
      <c r="AC11" t="s">
        <v>104</v>
      </c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5"/>
      <c r="H12" s="16"/>
      <c r="I12" s="17"/>
      <c r="J12" s="18"/>
      <c r="P12" s="224">
        <v>46053</v>
      </c>
      <c r="Q12" s="13">
        <f>R12-P12</f>
        <v>89</v>
      </c>
      <c r="R12" s="98">
        <v>46142</v>
      </c>
      <c r="S12" s="13" t="s">
        <v>100</v>
      </c>
      <c r="T12" s="225">
        <v>87</v>
      </c>
      <c r="U12" s="226" t="s">
        <v>62</v>
      </c>
      <c r="V12" s="226" t="s">
        <v>103</v>
      </c>
      <c r="W12" s="227">
        <v>60</v>
      </c>
      <c r="X12" s="226" t="s">
        <v>64</v>
      </c>
      <c r="Y12" s="228">
        <v>1400</v>
      </c>
      <c r="Z12" s="229">
        <v>84000</v>
      </c>
      <c r="AA12" s="230"/>
      <c r="AB12" s="229">
        <v>84000</v>
      </c>
      <c r="AC12" t="s">
        <v>104</v>
      </c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  <c r="P13" s="231">
        <v>46063</v>
      </c>
      <c r="Q13" s="13">
        <f>R13-P13</f>
        <v>79</v>
      </c>
      <c r="R13" s="98">
        <v>46142</v>
      </c>
      <c r="S13" s="13" t="s">
        <v>100</v>
      </c>
      <c r="T13" s="232">
        <v>117</v>
      </c>
      <c r="U13" s="233" t="s">
        <v>62</v>
      </c>
      <c r="V13" s="233" t="s">
        <v>108</v>
      </c>
      <c r="W13" s="234">
        <v>190</v>
      </c>
      <c r="X13" s="233" t="s">
        <v>64</v>
      </c>
      <c r="Y13" s="235">
        <v>920</v>
      </c>
      <c r="Z13" s="236">
        <v>174800</v>
      </c>
      <c r="AA13" s="237"/>
      <c r="AB13" s="236">
        <v>174800</v>
      </c>
      <c r="AC13" t="s">
        <v>104</v>
      </c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5">
        <v>46112</v>
      </c>
      <c r="H14" s="16" t="s">
        <v>102</v>
      </c>
      <c r="I14" s="17"/>
      <c r="J14" s="18">
        <v>20000</v>
      </c>
      <c r="P14" s="259" t="s">
        <v>128</v>
      </c>
      <c r="Q14" s="260"/>
      <c r="R14" s="260"/>
      <c r="S14" s="260"/>
      <c r="T14" s="260"/>
      <c r="U14" s="260"/>
      <c r="V14" s="260"/>
      <c r="W14" s="260"/>
      <c r="X14" s="260"/>
      <c r="Y14" s="260"/>
      <c r="Z14" s="260"/>
      <c r="AA14" s="261"/>
      <c r="AB14" s="238">
        <v>-285500</v>
      </c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5">
        <v>46112</v>
      </c>
      <c r="H15" s="16" t="s">
        <v>103</v>
      </c>
      <c r="I15" s="17"/>
      <c r="J15" s="18">
        <v>39000</v>
      </c>
      <c r="P15" s="276">
        <v>46112</v>
      </c>
      <c r="Q15" s="275"/>
      <c r="R15" s="276">
        <v>46112</v>
      </c>
      <c r="S15" s="274" t="s">
        <v>100</v>
      </c>
      <c r="T15" s="273">
        <v>249</v>
      </c>
      <c r="U15" s="274" t="s">
        <v>62</v>
      </c>
      <c r="V15" s="274" t="s">
        <v>102</v>
      </c>
      <c r="W15" s="272">
        <v>20</v>
      </c>
      <c r="X15" s="274" t="s">
        <v>64</v>
      </c>
      <c r="Y15" s="270">
        <v>1000</v>
      </c>
      <c r="Z15" s="271">
        <v>20000</v>
      </c>
      <c r="AA15" s="275"/>
      <c r="AB15" s="271">
        <v>20000</v>
      </c>
      <c r="AC15" t="s">
        <v>123</v>
      </c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5">
        <v>46112</v>
      </c>
      <c r="H16" s="16" t="s">
        <v>108</v>
      </c>
      <c r="I16" s="17"/>
      <c r="J16" s="18">
        <v>198000</v>
      </c>
      <c r="P16" s="276">
        <v>46112</v>
      </c>
      <c r="Q16" s="275"/>
      <c r="R16" s="276">
        <v>46112</v>
      </c>
      <c r="S16" s="274" t="s">
        <v>100</v>
      </c>
      <c r="T16" s="273">
        <v>249</v>
      </c>
      <c r="U16" s="274" t="s">
        <v>62</v>
      </c>
      <c r="V16" s="274" t="s">
        <v>103</v>
      </c>
      <c r="W16" s="272">
        <v>30</v>
      </c>
      <c r="X16" s="274" t="s">
        <v>64</v>
      </c>
      <c r="Y16" s="270">
        <v>1300</v>
      </c>
      <c r="Z16" s="271">
        <v>39000</v>
      </c>
      <c r="AA16" s="275"/>
      <c r="AB16" s="271">
        <v>39000</v>
      </c>
      <c r="AC16" t="s">
        <v>123</v>
      </c>
    </row>
    <row r="17" spans="2:29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218">
        <v>46112</v>
      </c>
      <c r="H17" s="16" t="s">
        <v>112</v>
      </c>
      <c r="I17" s="17"/>
      <c r="J17" s="219">
        <v>46200</v>
      </c>
      <c r="P17" s="276">
        <v>46112</v>
      </c>
      <c r="Q17" s="275"/>
      <c r="R17" s="276">
        <v>46112</v>
      </c>
      <c r="S17" s="274" t="s">
        <v>100</v>
      </c>
      <c r="T17" s="273">
        <v>249</v>
      </c>
      <c r="U17" s="274" t="s">
        <v>62</v>
      </c>
      <c r="V17" s="274" t="s">
        <v>108</v>
      </c>
      <c r="W17" s="272">
        <v>200</v>
      </c>
      <c r="X17" s="274" t="s">
        <v>64</v>
      </c>
      <c r="Y17" s="270">
        <v>990</v>
      </c>
      <c r="Z17" s="271">
        <v>198000</v>
      </c>
      <c r="AA17" s="275"/>
      <c r="AB17" s="271">
        <v>198000</v>
      </c>
      <c r="AC17" t="s">
        <v>123</v>
      </c>
    </row>
    <row r="18" spans="2:29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218">
        <v>46112</v>
      </c>
      <c r="H18" s="16" t="s">
        <v>124</v>
      </c>
      <c r="I18" s="17"/>
      <c r="J18" s="219">
        <v>2080</v>
      </c>
      <c r="P18" s="265">
        <v>46112</v>
      </c>
      <c r="Q18" s="264"/>
      <c r="R18" s="265">
        <v>46112</v>
      </c>
      <c r="S18" s="263" t="s">
        <v>100</v>
      </c>
      <c r="T18" s="269">
        <v>249</v>
      </c>
      <c r="U18" s="263" t="s">
        <v>62</v>
      </c>
      <c r="V18" s="263" t="s">
        <v>112</v>
      </c>
      <c r="W18" s="268">
        <v>1500</v>
      </c>
      <c r="X18" s="263" t="s">
        <v>12</v>
      </c>
      <c r="Y18" s="266">
        <v>30.8</v>
      </c>
      <c r="Z18" s="267">
        <v>46200</v>
      </c>
      <c r="AA18" s="264"/>
      <c r="AB18" s="267">
        <v>46200</v>
      </c>
      <c r="AC18" t="s">
        <v>123</v>
      </c>
    </row>
    <row r="19" spans="2:29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220">
        <v>46112</v>
      </c>
      <c r="H19" s="16" t="s">
        <v>125</v>
      </c>
      <c r="I19" s="17"/>
      <c r="J19" s="221">
        <v>4000</v>
      </c>
      <c r="P19" s="265">
        <v>46112</v>
      </c>
      <c r="Q19" s="264"/>
      <c r="R19" s="265">
        <v>46112</v>
      </c>
      <c r="S19" s="263" t="s">
        <v>100</v>
      </c>
      <c r="T19" s="269">
        <v>249</v>
      </c>
      <c r="U19" s="263" t="s">
        <v>62</v>
      </c>
      <c r="V19" s="263" t="s">
        <v>124</v>
      </c>
      <c r="W19" s="268">
        <v>50</v>
      </c>
      <c r="X19" s="263" t="s">
        <v>12</v>
      </c>
      <c r="Y19" s="266">
        <v>41.6</v>
      </c>
      <c r="Z19" s="267">
        <v>2080</v>
      </c>
      <c r="AA19" s="264"/>
      <c r="AB19" s="267">
        <v>2080</v>
      </c>
      <c r="AC19" t="s">
        <v>123</v>
      </c>
    </row>
    <row r="20" spans="2:29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220">
        <v>46112</v>
      </c>
      <c r="H20" s="16" t="s">
        <v>126</v>
      </c>
      <c r="I20" s="17"/>
      <c r="J20" s="221">
        <v>18000</v>
      </c>
      <c r="P20" s="265">
        <v>46112</v>
      </c>
      <c r="Q20" s="264"/>
      <c r="R20" s="265">
        <v>46112</v>
      </c>
      <c r="S20" s="263" t="s">
        <v>100</v>
      </c>
      <c r="T20" s="269">
        <v>249</v>
      </c>
      <c r="U20" s="263" t="s">
        <v>62</v>
      </c>
      <c r="V20" s="263" t="s">
        <v>125</v>
      </c>
      <c r="W20" s="268">
        <v>125</v>
      </c>
      <c r="X20" s="263" t="s">
        <v>12</v>
      </c>
      <c r="Y20" s="266">
        <v>32</v>
      </c>
      <c r="Z20" s="267">
        <v>4000</v>
      </c>
      <c r="AA20" s="264"/>
      <c r="AB20" s="267">
        <v>4000</v>
      </c>
      <c r="AC20" t="s">
        <v>123</v>
      </c>
    </row>
    <row r="21" spans="2:29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220">
        <v>46112</v>
      </c>
      <c r="H21" s="16" t="s">
        <v>127</v>
      </c>
      <c r="I21" s="17"/>
      <c r="J21" s="221">
        <v>3400</v>
      </c>
      <c r="P21" s="265">
        <v>46112</v>
      </c>
      <c r="Q21" s="264"/>
      <c r="R21" s="265">
        <v>46112</v>
      </c>
      <c r="S21" s="263" t="s">
        <v>100</v>
      </c>
      <c r="T21" s="269">
        <v>249</v>
      </c>
      <c r="U21" s="263" t="s">
        <v>62</v>
      </c>
      <c r="V21" s="263" t="s">
        <v>126</v>
      </c>
      <c r="W21" s="262">
        <v>5</v>
      </c>
      <c r="X21" s="263" t="s">
        <v>64</v>
      </c>
      <c r="Y21" s="266">
        <v>3600</v>
      </c>
      <c r="Z21" s="267">
        <v>18000</v>
      </c>
      <c r="AA21" s="264"/>
      <c r="AB21" s="267">
        <v>18000</v>
      </c>
      <c r="AC21" t="s">
        <v>123</v>
      </c>
    </row>
    <row r="22" spans="2:29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220"/>
      <c r="H22" s="16"/>
      <c r="I22" s="17"/>
      <c r="J22" s="221"/>
      <c r="P22" s="265">
        <v>46112</v>
      </c>
      <c r="Q22" s="264"/>
      <c r="R22" s="265">
        <v>46112</v>
      </c>
      <c r="S22" s="263" t="s">
        <v>100</v>
      </c>
      <c r="T22" s="269">
        <v>249</v>
      </c>
      <c r="U22" s="263" t="s">
        <v>62</v>
      </c>
      <c r="V22" s="263" t="s">
        <v>127</v>
      </c>
      <c r="W22" s="262">
        <v>5</v>
      </c>
      <c r="X22" s="263" t="s">
        <v>64</v>
      </c>
      <c r="Y22" s="266">
        <v>680</v>
      </c>
      <c r="Z22" s="267">
        <v>3400</v>
      </c>
      <c r="AA22" s="264"/>
      <c r="AB22" s="267">
        <v>3400</v>
      </c>
      <c r="AC22" t="s">
        <v>123</v>
      </c>
    </row>
    <row r="23" spans="2:29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222"/>
      <c r="H23" s="16"/>
      <c r="I23" s="17"/>
      <c r="J23" s="223"/>
      <c r="P23" s="277" t="s">
        <v>129</v>
      </c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1"/>
      <c r="AB23" s="238">
        <v>-330680</v>
      </c>
      <c r="AC23" s="212"/>
    </row>
    <row r="24" spans="2:29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  <c r="P24" s="211"/>
      <c r="Q24" s="212"/>
      <c r="R24" s="211"/>
      <c r="S24" s="212"/>
      <c r="T24" s="213"/>
      <c r="U24" s="212"/>
      <c r="V24" s="212"/>
      <c r="W24" s="217"/>
      <c r="X24" s="212"/>
      <c r="Y24" s="214"/>
      <c r="Z24" s="215"/>
      <c r="AA24" s="210"/>
      <c r="AB24" s="215"/>
      <c r="AC24" s="212"/>
    </row>
    <row r="25" spans="2:29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  <c r="P25" s="211"/>
      <c r="Q25" s="212"/>
      <c r="R25" s="211"/>
      <c r="S25" s="212"/>
      <c r="T25" s="213"/>
      <c r="U25" s="212"/>
      <c r="V25" s="212"/>
      <c r="W25" s="217"/>
      <c r="X25" s="212"/>
      <c r="Y25" s="214"/>
      <c r="Z25" s="215"/>
      <c r="AA25" s="210"/>
      <c r="AB25" s="215"/>
      <c r="AC25" s="212"/>
    </row>
    <row r="26" spans="2:29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  <c r="P26" s="211"/>
      <c r="Q26" s="212"/>
      <c r="R26" s="211"/>
      <c r="S26" s="212"/>
      <c r="T26" s="213"/>
      <c r="U26" s="212"/>
      <c r="V26" s="212"/>
      <c r="W26" s="216"/>
      <c r="X26" s="212"/>
      <c r="Y26" s="214"/>
      <c r="Z26" s="215"/>
      <c r="AA26" s="210"/>
      <c r="AB26" s="215"/>
      <c r="AC26" s="212"/>
    </row>
    <row r="27" spans="2:29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29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  <c r="P28" s="211"/>
      <c r="Q28" s="210"/>
      <c r="R28" s="211"/>
      <c r="S28" s="212"/>
      <c r="T28" s="213"/>
      <c r="U28" s="212"/>
      <c r="V28" s="212"/>
      <c r="W28" s="217"/>
      <c r="X28" s="212"/>
      <c r="Y28" s="214"/>
      <c r="Z28" s="215"/>
      <c r="AA28" s="210"/>
      <c r="AB28" s="215"/>
      <c r="AC28" s="212"/>
    </row>
    <row r="29" spans="2:29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  <c r="P29" s="211"/>
      <c r="Q29" s="210"/>
      <c r="R29" s="211"/>
      <c r="S29" s="212"/>
      <c r="T29" s="213"/>
      <c r="U29" s="212"/>
      <c r="V29" s="212"/>
      <c r="W29" s="217"/>
      <c r="X29" s="212"/>
      <c r="Y29" s="214"/>
      <c r="Z29" s="215"/>
      <c r="AA29" s="210"/>
      <c r="AB29" s="215"/>
      <c r="AC29" s="212"/>
    </row>
    <row r="30" spans="2:29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  <c r="P30" s="211"/>
      <c r="Q30" s="210"/>
      <c r="R30" s="211"/>
      <c r="S30" s="212"/>
      <c r="T30" s="213"/>
      <c r="U30" s="212"/>
      <c r="V30" s="212"/>
      <c r="W30" s="217"/>
      <c r="X30" s="212"/>
      <c r="Y30" s="214"/>
      <c r="Z30" s="215"/>
      <c r="AA30" s="210"/>
      <c r="AB30" s="215"/>
      <c r="AC30" s="212"/>
    </row>
    <row r="31" spans="2:29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29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2722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266360.98458399985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69411</v>
      </c>
      <c r="L36" s="31">
        <f>J36-J4-J5-J6</f>
        <v>68648.173110000003</v>
      </c>
    </row>
    <row r="37" spans="2:12" x14ac:dyDescent="0.25">
      <c r="B37" s="26" t="s">
        <v>14</v>
      </c>
      <c r="C37" s="30">
        <f>C35</f>
        <v>2722</v>
      </c>
      <c r="D37" s="9">
        <f>D35/1.03</f>
        <v>0</v>
      </c>
      <c r="E37" s="10"/>
      <c r="F37" s="33">
        <f>SUM(F4:F36)</f>
        <v>69411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-196949.98458399985</v>
      </c>
    </row>
    <row r="40" spans="2:12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</row>
    <row r="41" spans="2:12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</row>
    <row r="42" spans="2:12" x14ac:dyDescent="0.25">
      <c r="J42" s="31"/>
    </row>
    <row r="43" spans="2:12" x14ac:dyDescent="0.25">
      <c r="J43" s="31"/>
    </row>
  </sheetData>
  <mergeCells count="9">
    <mergeCell ref="P14:AA14"/>
    <mergeCell ref="B41:J41"/>
    <mergeCell ref="B2:J2"/>
    <mergeCell ref="H35:I35"/>
    <mergeCell ref="H36:I36"/>
    <mergeCell ref="B39:C39"/>
    <mergeCell ref="H39:I39"/>
    <mergeCell ref="B40:J40"/>
    <mergeCell ref="P23:AA2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0C4DB-B483-4023-828F-29690298CD1D}">
  <dimension ref="B1:AC43"/>
  <sheetViews>
    <sheetView zoomScale="85" zoomScaleNormal="85" workbookViewId="0">
      <selection activeCell="V24" sqref="V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48" t="s">
        <v>53</v>
      </c>
      <c r="C2" s="249"/>
      <c r="D2" s="249"/>
      <c r="E2" s="249"/>
      <c r="F2" s="249"/>
      <c r="G2" s="249"/>
      <c r="H2" s="249"/>
      <c r="I2" s="249"/>
      <c r="J2" s="250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'MAYIS 2026'!J39*-1</f>
        <v>196949.98458399985</v>
      </c>
    </row>
    <row r="8" spans="2:29" x14ac:dyDescent="0.25">
      <c r="B8" s="7">
        <v>46178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25.5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25.5</v>
      </c>
      <c r="F14" s="33">
        <f t="shared" si="0"/>
        <v>0</v>
      </c>
      <c r="G14" s="15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25.5</v>
      </c>
      <c r="F15" s="33">
        <f t="shared" si="0"/>
        <v>0</v>
      </c>
      <c r="G15" s="15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29" x14ac:dyDescent="0.25">
      <c r="B17" s="7">
        <v>46187</v>
      </c>
      <c r="C17" s="8"/>
      <c r="D17" s="9"/>
      <c r="E17" s="10">
        <v>25.5</v>
      </c>
      <c r="F17" s="33">
        <f t="shared" si="0"/>
        <v>0</v>
      </c>
      <c r="G17" s="218"/>
      <c r="H17" s="16"/>
      <c r="I17" s="17"/>
      <c r="J17" s="219"/>
    </row>
    <row r="18" spans="2:29" x14ac:dyDescent="0.25">
      <c r="B18" s="7">
        <v>46188</v>
      </c>
      <c r="C18" s="8"/>
      <c r="D18" s="9"/>
      <c r="E18" s="10">
        <v>25.5</v>
      </c>
      <c r="F18" s="33">
        <f t="shared" si="0"/>
        <v>0</v>
      </c>
      <c r="G18" s="218"/>
      <c r="H18" s="16"/>
      <c r="I18" s="17"/>
      <c r="J18" s="219"/>
    </row>
    <row r="19" spans="2:29" x14ac:dyDescent="0.25">
      <c r="B19" s="7">
        <v>46189</v>
      </c>
      <c r="C19" s="8"/>
      <c r="D19" s="9"/>
      <c r="E19" s="10">
        <v>25.5</v>
      </c>
      <c r="F19" s="33">
        <f t="shared" si="0"/>
        <v>0</v>
      </c>
      <c r="G19" s="220"/>
      <c r="H19" s="16"/>
      <c r="I19" s="17"/>
      <c r="J19" s="221"/>
    </row>
    <row r="20" spans="2:29" x14ac:dyDescent="0.25">
      <c r="B20" s="7">
        <v>46190</v>
      </c>
      <c r="C20" s="8"/>
      <c r="D20" s="9"/>
      <c r="E20" s="10">
        <v>25.5</v>
      </c>
      <c r="F20" s="33">
        <f t="shared" si="0"/>
        <v>0</v>
      </c>
      <c r="G20" s="220"/>
      <c r="H20" s="16"/>
      <c r="I20" s="17"/>
      <c r="J20" s="221"/>
    </row>
    <row r="21" spans="2:29" x14ac:dyDescent="0.25">
      <c r="B21" s="7">
        <v>46191</v>
      </c>
      <c r="C21" s="8"/>
      <c r="D21" s="9"/>
      <c r="E21" s="10">
        <v>25.5</v>
      </c>
      <c r="F21" s="33">
        <f t="shared" si="0"/>
        <v>0</v>
      </c>
      <c r="G21" s="220"/>
      <c r="H21" s="16"/>
      <c r="I21" s="17"/>
      <c r="J21" s="221"/>
    </row>
    <row r="22" spans="2:29" x14ac:dyDescent="0.25">
      <c r="B22" s="7">
        <v>46192</v>
      </c>
      <c r="C22" s="8"/>
      <c r="D22" s="9"/>
      <c r="E22" s="10">
        <v>25.5</v>
      </c>
      <c r="F22" s="33">
        <f t="shared" si="0"/>
        <v>0</v>
      </c>
      <c r="G22" s="220"/>
      <c r="H22" s="16"/>
      <c r="I22" s="17"/>
      <c r="J22" s="221"/>
      <c r="P22" s="211"/>
      <c r="Q22" s="212"/>
      <c r="R22" s="211"/>
      <c r="S22" s="212"/>
      <c r="T22" s="213"/>
      <c r="U22" s="212"/>
      <c r="V22" s="212"/>
      <c r="W22" s="216"/>
      <c r="X22" s="212"/>
      <c r="Y22" s="214"/>
      <c r="Z22" s="215"/>
      <c r="AA22" s="210"/>
      <c r="AB22" s="215"/>
      <c r="AC22" s="212"/>
    </row>
    <row r="23" spans="2:29" x14ac:dyDescent="0.25">
      <c r="B23" s="7">
        <v>46193</v>
      </c>
      <c r="C23" s="8"/>
      <c r="D23" s="9"/>
      <c r="E23" s="10">
        <v>25.5</v>
      </c>
      <c r="F23" s="33">
        <f t="shared" si="0"/>
        <v>0</v>
      </c>
      <c r="G23" s="222"/>
      <c r="H23" s="16"/>
      <c r="I23" s="17"/>
      <c r="J23" s="223"/>
      <c r="P23" s="211"/>
      <c r="Q23" s="212"/>
      <c r="R23" s="211"/>
      <c r="S23" s="212"/>
      <c r="T23" s="213"/>
      <c r="U23" s="212"/>
      <c r="V23" s="212"/>
      <c r="W23" s="217"/>
      <c r="X23" s="212"/>
      <c r="Y23" s="214"/>
      <c r="Z23" s="215"/>
      <c r="AA23" s="210"/>
      <c r="AB23" s="215"/>
      <c r="AC23" s="212"/>
    </row>
    <row r="24" spans="2:29" x14ac:dyDescent="0.25">
      <c r="B24" s="7">
        <v>46194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  <c r="P24" s="211"/>
      <c r="Q24" s="212"/>
      <c r="R24" s="211"/>
      <c r="S24" s="212"/>
      <c r="T24" s="213"/>
      <c r="U24" s="212"/>
      <c r="V24" s="212"/>
      <c r="W24" s="217"/>
      <c r="X24" s="212"/>
      <c r="Y24" s="214"/>
      <c r="Z24" s="215"/>
      <c r="AA24" s="210"/>
      <c r="AB24" s="215"/>
      <c r="AC24" s="212"/>
    </row>
    <row r="25" spans="2:29" x14ac:dyDescent="0.25">
      <c r="B25" s="7">
        <v>46195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  <c r="P25" s="211"/>
      <c r="Q25" s="212"/>
      <c r="R25" s="211"/>
      <c r="S25" s="212"/>
      <c r="T25" s="213"/>
      <c r="U25" s="212"/>
      <c r="V25" s="212"/>
      <c r="W25" s="217"/>
      <c r="X25" s="212"/>
      <c r="Y25" s="214"/>
      <c r="Z25" s="215"/>
      <c r="AA25" s="210"/>
      <c r="AB25" s="215"/>
      <c r="AC25" s="212"/>
    </row>
    <row r="26" spans="2:29" x14ac:dyDescent="0.25">
      <c r="B26" s="7">
        <v>46196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  <c r="P26" s="211"/>
      <c r="Q26" s="212"/>
      <c r="R26" s="211"/>
      <c r="S26" s="212"/>
      <c r="T26" s="213"/>
      <c r="U26" s="212"/>
      <c r="V26" s="212"/>
      <c r="W26" s="216"/>
      <c r="X26" s="212"/>
      <c r="Y26" s="214"/>
      <c r="Z26" s="215"/>
      <c r="AA26" s="210"/>
      <c r="AB26" s="215"/>
      <c r="AC26" s="212"/>
    </row>
    <row r="27" spans="2:29" x14ac:dyDescent="0.25">
      <c r="B27" s="7">
        <v>46197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29" x14ac:dyDescent="0.25">
      <c r="B28" s="7">
        <v>46198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  <c r="P28" s="211"/>
      <c r="Q28" s="210"/>
      <c r="R28" s="211"/>
      <c r="S28" s="212"/>
      <c r="T28" s="213"/>
      <c r="U28" s="212"/>
      <c r="V28" s="212"/>
      <c r="W28" s="217"/>
      <c r="X28" s="212"/>
      <c r="Y28" s="214"/>
      <c r="Z28" s="215"/>
      <c r="AA28" s="210"/>
      <c r="AB28" s="215"/>
      <c r="AC28" s="212"/>
    </row>
    <row r="29" spans="2:29" x14ac:dyDescent="0.25">
      <c r="B29" s="7">
        <v>46199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  <c r="P29" s="211"/>
      <c r="Q29" s="210"/>
      <c r="R29" s="211"/>
      <c r="S29" s="212"/>
      <c r="T29" s="213"/>
      <c r="U29" s="212"/>
      <c r="V29" s="212"/>
      <c r="W29" s="217"/>
      <c r="X29" s="212"/>
      <c r="Y29" s="214"/>
      <c r="Z29" s="215"/>
      <c r="AA29" s="210"/>
      <c r="AB29" s="215"/>
      <c r="AC29" s="212"/>
    </row>
    <row r="30" spans="2:29" x14ac:dyDescent="0.25">
      <c r="B30" s="7">
        <v>46200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  <c r="P30" s="211"/>
      <c r="Q30" s="210"/>
      <c r="R30" s="211"/>
      <c r="S30" s="212"/>
      <c r="T30" s="213"/>
      <c r="U30" s="212"/>
      <c r="V30" s="212"/>
      <c r="W30" s="217"/>
      <c r="X30" s="212"/>
      <c r="Y30" s="214"/>
      <c r="Z30" s="215"/>
      <c r="AA30" s="210"/>
      <c r="AB30" s="215"/>
      <c r="AC30" s="212"/>
    </row>
    <row r="31" spans="2:29" x14ac:dyDescent="0.25">
      <c r="B31" s="7">
        <v>46201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29" x14ac:dyDescent="0.25">
      <c r="B32" s="7">
        <v>46202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8"/>
      <c r="H34" s="51"/>
      <c r="I34" s="27"/>
      <c r="J34" s="29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51" t="s">
        <v>11</v>
      </c>
      <c r="I35" s="251"/>
      <c r="J35" s="25">
        <f>SUM(J4:J34)</f>
        <v>196949.98458399985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52" t="s">
        <v>13</v>
      </c>
      <c r="I36" s="25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53" t="s">
        <v>16</v>
      </c>
      <c r="C39" s="254"/>
      <c r="D39" s="27"/>
      <c r="E39" s="37"/>
      <c r="F39" s="38"/>
      <c r="G39" s="28"/>
      <c r="H39" s="255" t="s">
        <v>17</v>
      </c>
      <c r="I39" s="255"/>
      <c r="J39" s="29">
        <f>J36+J37+J38-J35</f>
        <v>-196949.98458399985</v>
      </c>
    </row>
    <row r="40" spans="2:12" ht="15.75" thickBot="1" x14ac:dyDescent="0.3">
      <c r="B40" s="245"/>
      <c r="C40" s="246"/>
      <c r="D40" s="246"/>
      <c r="E40" s="246"/>
      <c r="F40" s="246"/>
      <c r="G40" s="246"/>
      <c r="H40" s="246"/>
      <c r="I40" s="246"/>
      <c r="J40" s="247"/>
    </row>
    <row r="41" spans="2:12" ht="15.75" thickBot="1" x14ac:dyDescent="0.3">
      <c r="B41" s="245"/>
      <c r="C41" s="246"/>
      <c r="D41" s="246"/>
      <c r="E41" s="246"/>
      <c r="F41" s="246"/>
      <c r="G41" s="246"/>
      <c r="H41" s="246"/>
      <c r="I41" s="246"/>
      <c r="J41" s="24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3</vt:i4>
      </vt:variant>
    </vt:vector>
  </HeadingPairs>
  <TitlesOfParts>
    <vt:vector size="22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'ARALIK 2025'!Yazdırma_Alanı</vt:lpstr>
      <vt:lpstr>'KASIM 2025'!Yazdırma_Alanı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2026-01-16T08:02:31Z</cp:lastPrinted>
  <dcterms:created xsi:type="dcterms:W3CDTF">2015-06-05T18:19:34Z</dcterms:created>
  <dcterms:modified xsi:type="dcterms:W3CDTF">2026-05-06T07:00:38Z</dcterms:modified>
</cp:coreProperties>
</file>